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AD7EDEEE-254D-41B1-B137-A10229FC3705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Schedule H wPUCT Variables" sheetId="1" r:id="rId1"/>
    <sheet name="Schedule H wEPE Variables " sheetId="2" r:id="rId2"/>
  </sheets>
  <definedNames>
    <definedName name="_xlnm.Print_Area" localSheetId="1">'Schedule H wEPE Variables '!$A$1:$J$191</definedName>
    <definedName name="_xlnm.Print_Area" localSheetId="0">'Schedule H wPUCT Variables'!$A$1:$J$190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2" l="1"/>
  <c r="A149" i="2" s="1"/>
  <c r="A148" i="1"/>
  <c r="A147" i="1"/>
  <c r="A51" i="1"/>
  <c r="A51" i="2" l="1"/>
  <c r="D175" i="1"/>
  <c r="E175" i="1" s="1"/>
  <c r="E70" i="1"/>
  <c r="E141" i="1"/>
  <c r="D142" i="1"/>
  <c r="E142" i="1" s="1"/>
  <c r="D141" i="1"/>
  <c r="B47" i="1"/>
  <c r="B144" i="1"/>
  <c r="B177" i="1"/>
  <c r="D166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63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65" i="2"/>
  <c r="D81" i="2"/>
  <c r="D82" i="2"/>
  <c r="D80" i="2"/>
  <c r="D75" i="2"/>
  <c r="D114" i="2"/>
  <c r="D104" i="2"/>
  <c r="D103" i="2"/>
  <c r="D120" i="2"/>
  <c r="D69" i="2"/>
  <c r="D140" i="2"/>
  <c r="D95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3" i="2"/>
  <c r="E44" i="2"/>
  <c r="E45" i="2"/>
  <c r="E18" i="2"/>
  <c r="D35" i="2"/>
  <c r="A146" i="1" l="1"/>
  <c r="A49" i="1"/>
  <c r="D170" i="1" l="1"/>
  <c r="E170" i="1" s="1"/>
  <c r="D166" i="1"/>
  <c r="E166" i="1" s="1"/>
  <c r="D173" i="1"/>
  <c r="E173" i="1" s="1"/>
  <c r="D171" i="2"/>
  <c r="D175" i="2"/>
  <c r="D129" i="1"/>
  <c r="E129" i="1" s="1"/>
  <c r="D134" i="2"/>
  <c r="D134" i="1"/>
  <c r="E134" i="1" s="1"/>
  <c r="D127" i="1"/>
  <c r="E127" i="1" s="1"/>
  <c r="D139" i="2"/>
  <c r="D132" i="2"/>
  <c r="D125" i="1"/>
  <c r="E125" i="1" s="1"/>
  <c r="D130" i="2"/>
  <c r="D123" i="1"/>
  <c r="E123" i="1" s="1"/>
  <c r="D128" i="2"/>
  <c r="D122" i="1"/>
  <c r="E122" i="1" s="1"/>
  <c r="D127" i="2"/>
  <c r="D113" i="1"/>
  <c r="E113" i="1" s="1"/>
  <c r="D117" i="2"/>
  <c r="D111" i="1"/>
  <c r="E111" i="1" s="1"/>
  <c r="D115" i="2"/>
  <c r="D108" i="1"/>
  <c r="E108" i="1" s="1"/>
  <c r="D111" i="2"/>
  <c r="D133" i="1"/>
  <c r="E133" i="1" s="1"/>
  <c r="D138" i="2"/>
  <c r="D85" i="1" l="1"/>
  <c r="E85" i="1" s="1"/>
  <c r="D87" i="2"/>
  <c r="D82" i="1"/>
  <c r="E82" i="1" s="1"/>
  <c r="D84" i="2"/>
  <c r="D79" i="1"/>
  <c r="E79" i="1" s="1"/>
  <c r="D78" i="2"/>
  <c r="D78" i="1"/>
  <c r="E78" i="1" s="1"/>
  <c r="D77" i="1"/>
  <c r="E77" i="1" s="1"/>
  <c r="D77" i="2"/>
  <c r="D76" i="2"/>
  <c r="D99" i="1"/>
  <c r="E99" i="1" s="1"/>
  <c r="D100" i="2"/>
  <c r="D91" i="2"/>
  <c r="D69" i="1" l="1"/>
  <c r="E69" i="1" s="1"/>
  <c r="B187" i="2" l="1"/>
  <c r="D185" i="2"/>
  <c r="E185" i="2" s="1"/>
  <c r="D184" i="2"/>
  <c r="E184" i="2" s="1"/>
  <c r="D183" i="2"/>
  <c r="E183" i="2" s="1"/>
  <c r="B178" i="2"/>
  <c r="D176" i="2"/>
  <c r="D174" i="2"/>
  <c r="D173" i="2"/>
  <c r="D172" i="2"/>
  <c r="D170" i="2"/>
  <c r="D169" i="2"/>
  <c r="D168" i="2"/>
  <c r="D167" i="2"/>
  <c r="D165" i="2"/>
  <c r="D164" i="2"/>
  <c r="D163" i="2"/>
  <c r="B145" i="2"/>
  <c r="D143" i="2"/>
  <c r="D142" i="2"/>
  <c r="D141" i="2"/>
  <c r="D137" i="2"/>
  <c r="D136" i="2"/>
  <c r="D135" i="2"/>
  <c r="D133" i="2"/>
  <c r="D131" i="2"/>
  <c r="D129" i="2"/>
  <c r="D126" i="2"/>
  <c r="D125" i="2"/>
  <c r="D124" i="2"/>
  <c r="D123" i="2"/>
  <c r="D122" i="2"/>
  <c r="D121" i="2"/>
  <c r="D119" i="2"/>
  <c r="D118" i="2"/>
  <c r="D116" i="2"/>
  <c r="D113" i="2"/>
  <c r="D112" i="2"/>
  <c r="D110" i="2"/>
  <c r="D109" i="2"/>
  <c r="D108" i="2"/>
  <c r="D107" i="2"/>
  <c r="D106" i="2"/>
  <c r="D105" i="2"/>
  <c r="D102" i="2"/>
  <c r="D101" i="2"/>
  <c r="D99" i="2"/>
  <c r="D98" i="2"/>
  <c r="D97" i="2"/>
  <c r="D96" i="2"/>
  <c r="D94" i="2"/>
  <c r="D93" i="2"/>
  <c r="D92" i="2"/>
  <c r="D90" i="2"/>
  <c r="D89" i="2"/>
  <c r="D88" i="2"/>
  <c r="D86" i="2"/>
  <c r="D85" i="2"/>
  <c r="D83" i="2"/>
  <c r="D79" i="2"/>
  <c r="D74" i="2"/>
  <c r="D73" i="2"/>
  <c r="D72" i="2"/>
  <c r="D71" i="2"/>
  <c r="D70" i="2"/>
  <c r="D68" i="2"/>
  <c r="D67" i="2"/>
  <c r="D66" i="2"/>
  <c r="D65" i="2"/>
  <c r="B47" i="2"/>
  <c r="D45" i="2"/>
  <c r="D44" i="2"/>
  <c r="D43" i="2"/>
  <c r="D42" i="2"/>
  <c r="E42" i="2" s="1"/>
  <c r="D41" i="2"/>
  <c r="D40" i="2"/>
  <c r="D39" i="2"/>
  <c r="D38" i="2"/>
  <c r="D37" i="2"/>
  <c r="D36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E47" i="2" l="1"/>
  <c r="E178" i="2"/>
  <c r="E145" i="2"/>
  <c r="E187" i="2"/>
  <c r="D184" i="1"/>
  <c r="E184" i="1" s="1"/>
  <c r="D183" i="1"/>
  <c r="E183" i="1" s="1"/>
  <c r="D182" i="1"/>
  <c r="E182" i="1" s="1"/>
  <c r="D165" i="1"/>
  <c r="E165" i="1" s="1"/>
  <c r="D167" i="1"/>
  <c r="E167" i="1" s="1"/>
  <c r="D168" i="1"/>
  <c r="E168" i="1" s="1"/>
  <c r="D169" i="1"/>
  <c r="E169" i="1" s="1"/>
  <c r="D171" i="1"/>
  <c r="E171" i="1" s="1"/>
  <c r="D172" i="1"/>
  <c r="E172" i="1" s="1"/>
  <c r="D174" i="1"/>
  <c r="E174" i="1" s="1"/>
  <c r="D163" i="1"/>
  <c r="E163" i="1" s="1"/>
  <c r="D164" i="1"/>
  <c r="E164" i="1" s="1"/>
  <c r="D162" i="1"/>
  <c r="E162" i="1" s="1"/>
  <c r="D140" i="1"/>
  <c r="E140" i="1" s="1"/>
  <c r="D138" i="1"/>
  <c r="E138" i="1" s="1"/>
  <c r="D139" i="1"/>
  <c r="E139" i="1" s="1"/>
  <c r="D118" i="1"/>
  <c r="E118" i="1" s="1"/>
  <c r="D119" i="1"/>
  <c r="E119" i="1" s="1"/>
  <c r="D120" i="1"/>
  <c r="E120" i="1" s="1"/>
  <c r="D121" i="1"/>
  <c r="E121" i="1" s="1"/>
  <c r="D124" i="1"/>
  <c r="E124" i="1" s="1"/>
  <c r="D126" i="1"/>
  <c r="E126" i="1" s="1"/>
  <c r="D128" i="1"/>
  <c r="E128" i="1" s="1"/>
  <c r="D130" i="1"/>
  <c r="E130" i="1" s="1"/>
  <c r="D131" i="1"/>
  <c r="E131" i="1" s="1"/>
  <c r="D132" i="1"/>
  <c r="E132" i="1" s="1"/>
  <c r="D135" i="1"/>
  <c r="E135" i="1" s="1"/>
  <c r="D136" i="1"/>
  <c r="E136" i="1" s="1"/>
  <c r="D137" i="1"/>
  <c r="E137" i="1" s="1"/>
  <c r="D104" i="1"/>
  <c r="E104" i="1" s="1"/>
  <c r="D105" i="1"/>
  <c r="E105" i="1" s="1"/>
  <c r="D106" i="1"/>
  <c r="E106" i="1" s="1"/>
  <c r="D107" i="1"/>
  <c r="E107" i="1" s="1"/>
  <c r="D109" i="1"/>
  <c r="E109" i="1" s="1"/>
  <c r="D110" i="1"/>
  <c r="E110" i="1" s="1"/>
  <c r="D112" i="1"/>
  <c r="E112" i="1" s="1"/>
  <c r="D114" i="1"/>
  <c r="E114" i="1" s="1"/>
  <c r="D115" i="1"/>
  <c r="E115" i="1" s="1"/>
  <c r="D116" i="1"/>
  <c r="E116" i="1" s="1"/>
  <c r="D117" i="1"/>
  <c r="E117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100" i="1"/>
  <c r="E100" i="1" s="1"/>
  <c r="D101" i="1"/>
  <c r="E101" i="1" s="1"/>
  <c r="D102" i="1"/>
  <c r="E102" i="1" s="1"/>
  <c r="D103" i="1"/>
  <c r="E103" i="1" s="1"/>
  <c r="E177" i="1" l="1"/>
  <c r="D65" i="1"/>
  <c r="E65" i="1" s="1"/>
  <c r="D66" i="1"/>
  <c r="E66" i="1" s="1"/>
  <c r="D67" i="1"/>
  <c r="E67" i="1" s="1"/>
  <c r="D68" i="1"/>
  <c r="E68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80" i="1"/>
  <c r="E80" i="1" s="1"/>
  <c r="D81" i="1"/>
  <c r="E81" i="1" s="1"/>
  <c r="D83" i="1"/>
  <c r="E83" i="1" s="1"/>
  <c r="D84" i="1"/>
  <c r="E84" i="1" s="1"/>
  <c r="D64" i="1"/>
  <c r="E64" i="1" s="1"/>
  <c r="D43" i="1"/>
  <c r="E43" i="1" s="1"/>
  <c r="D44" i="1"/>
  <c r="E44" i="1" s="1"/>
  <c r="D45" i="1"/>
  <c r="E45" i="1" s="1"/>
  <c r="D41" i="1"/>
  <c r="E41" i="1" s="1"/>
  <c r="D42" i="1"/>
  <c r="E42" i="1" s="1"/>
  <c r="D40" i="1"/>
  <c r="E40" i="1" s="1"/>
  <c r="D39" i="1"/>
  <c r="E39" i="1" s="1"/>
  <c r="D36" i="1"/>
  <c r="E36" i="1" s="1"/>
  <c r="D37" i="1"/>
  <c r="E37" i="1" s="1"/>
  <c r="D38" i="1"/>
  <c r="E3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25" i="1"/>
  <c r="E25" i="1" s="1"/>
  <c r="D26" i="1"/>
  <c r="E26" i="1" s="1"/>
  <c r="D27" i="1"/>
  <c r="E27" i="1" s="1"/>
  <c r="D28" i="1"/>
  <c r="E28" i="1" s="1"/>
  <c r="D24" i="1"/>
  <c r="E24" i="1" s="1"/>
  <c r="D22" i="1"/>
  <c r="E22" i="1" s="1"/>
  <c r="D23" i="1"/>
  <c r="E23" i="1" s="1"/>
  <c r="D21" i="1"/>
  <c r="E21" i="1" s="1"/>
  <c r="E144" i="1" l="1"/>
  <c r="D20" i="1"/>
  <c r="E20" i="1" s="1"/>
  <c r="D19" i="1"/>
  <c r="E19" i="1" s="1"/>
  <c r="D18" i="1"/>
  <c r="E18" i="1" s="1"/>
  <c r="E186" i="1"/>
  <c r="B186" i="1"/>
  <c r="E47" i="1" l="1"/>
</calcChain>
</file>

<file path=xl/sharedStrings.xml><?xml version="1.0" encoding="utf-8"?>
<sst xmlns="http://schemas.openxmlformats.org/spreadsheetml/2006/main" count="400" uniqueCount="159">
  <si>
    <t>EL PASO ELECTRIC COMPANY</t>
  </si>
  <si>
    <t>WHEELING INFORMATION</t>
  </si>
  <si>
    <t>Description</t>
  </si>
  <si>
    <t>Length</t>
  </si>
  <si>
    <t>(miles)</t>
  </si>
  <si>
    <t>Rating</t>
  </si>
  <si>
    <t>Thermal</t>
  </si>
  <si>
    <t>MW-Miles</t>
  </si>
  <si>
    <t xml:space="preserve">69 kV Transmission Lines </t>
  </si>
  <si>
    <t xml:space="preserve">   69 kV Total</t>
  </si>
  <si>
    <t xml:space="preserve">500 kV Transmission Lines </t>
  </si>
  <si>
    <t xml:space="preserve">   500 kV Total</t>
  </si>
  <si>
    <t xml:space="preserve">   345 kV Total</t>
  </si>
  <si>
    <t xml:space="preserve">345 kV Transmission Lines </t>
  </si>
  <si>
    <t>SCHEDULE H-14.2:  WHEELING INFORMATION</t>
  </si>
  <si>
    <t>SCHEDULE H-14.2</t>
  </si>
  <si>
    <t>Note:  The method for calculating the "thermal rating" of a transmission line is defined in</t>
  </si>
  <si>
    <t>(amps)</t>
  </si>
  <si>
    <t xml:space="preserve">115 kV Transmission Lines </t>
  </si>
  <si>
    <t>Valley to Clint</t>
  </si>
  <si>
    <t>Lane to Americas</t>
  </si>
  <si>
    <t>Rio Grande to Sunset</t>
  </si>
  <si>
    <t>Dallas to Ascarate</t>
  </si>
  <si>
    <t>Austin to Ascarate</t>
  </si>
  <si>
    <t>Mann to Lane</t>
  </si>
  <si>
    <t>Sparks to Felipe</t>
  </si>
  <si>
    <t>Felipe to Alamo</t>
  </si>
  <si>
    <t>Cox to Apollo</t>
  </si>
  <si>
    <t>Santa Fe to Dallas</t>
  </si>
  <si>
    <t>Socorro to Valley</t>
  </si>
  <si>
    <t>Phelps Dodge to Viscount</t>
  </si>
  <si>
    <t>Viscount to Farah</t>
  </si>
  <si>
    <t>Farah to Scotsdale</t>
  </si>
  <si>
    <t>Neely to Farmer</t>
  </si>
  <si>
    <t>Chaparral to Oro Grande</t>
  </si>
  <si>
    <t>Oro Grande to Amrad</t>
  </si>
  <si>
    <t>Milagro to Newman</t>
  </si>
  <si>
    <t>Newman to Butterfield</t>
  </si>
  <si>
    <t>Lane to Wrangler</t>
  </si>
  <si>
    <t>Wrangler to Sparks</t>
  </si>
  <si>
    <t>Airport to Mimbres Tap</t>
  </si>
  <si>
    <t>Newman to Chaparral</t>
  </si>
  <si>
    <t>Global Reach to Vista</t>
  </si>
  <si>
    <t>Pipeline to Biggs</t>
  </si>
  <si>
    <t>Newman to Shearman</t>
  </si>
  <si>
    <t>Newman to Pipeline</t>
  </si>
  <si>
    <t>Ascarate to Copper</t>
  </si>
  <si>
    <t>SOL to Lane</t>
  </si>
  <si>
    <t>Caliente to Vista</t>
  </si>
  <si>
    <t>Anthony to Border Steel</t>
  </si>
  <si>
    <t>Thorn to Montoya</t>
  </si>
  <si>
    <t>Anthony to Salopek</t>
  </si>
  <si>
    <t>Ascarate to Trowbridge</t>
  </si>
  <si>
    <t>Ascarate to Juarez</t>
  </si>
  <si>
    <t>Diablo to Juarez</t>
  </si>
  <si>
    <t>Marlow to Trowbridge</t>
  </si>
  <si>
    <t>Dyer to Austin</t>
  </si>
  <si>
    <t>Newman to Afton</t>
  </si>
  <si>
    <t>Caliente to Amrad</t>
  </si>
  <si>
    <t>Luna to Hidalgo</t>
  </si>
  <si>
    <t>Hidalgo to Greenlee</t>
  </si>
  <si>
    <t>Newman to Arroyo</t>
  </si>
  <si>
    <t>Palo Verde to Kyreen</t>
  </si>
  <si>
    <t>Palo Verde to Westwing I</t>
  </si>
  <si>
    <t>Palo Verde to Westwing II</t>
  </si>
  <si>
    <t xml:space="preserve">   115 kV Total</t>
  </si>
  <si>
    <t>USING EPE LOCAL AMBIENT CONDITIONS</t>
  </si>
  <si>
    <t>PAGE 2 OF 7</t>
  </si>
  <si>
    <t>PAGE 3 OF 7</t>
  </si>
  <si>
    <t>PAGE 4 OF 7</t>
  </si>
  <si>
    <t>PAGE 5 OF 7</t>
  </si>
  <si>
    <t>PAGE 6 OF 7</t>
  </si>
  <si>
    <t>PAGE 7 OF 7</t>
  </si>
  <si>
    <t>Valley to Americas</t>
  </si>
  <si>
    <t xml:space="preserve">Phelps Dodge to Ascarate  </t>
  </si>
  <si>
    <t>Rio Bosque to Ascarate</t>
  </si>
  <si>
    <t xml:space="preserve">Scotsdale to Austin </t>
  </si>
  <si>
    <t xml:space="preserve">Socorro to Rio Bosque </t>
  </si>
  <si>
    <t xml:space="preserve">Mann to Scotsdale </t>
  </si>
  <si>
    <t>Santa Fe to Sunset</t>
  </si>
  <si>
    <t>*</t>
  </si>
  <si>
    <t>Anthony to Newman</t>
  </si>
  <si>
    <t>Jornada to Arroyo</t>
  </si>
  <si>
    <t>Hatch to Jornada</t>
  </si>
  <si>
    <t>Las Cruces to Arroyo</t>
  </si>
  <si>
    <t>Liberty to Global Reach</t>
  </si>
  <si>
    <t xml:space="preserve">Butterfield to Ft. Bliss </t>
  </si>
  <si>
    <t>Caliente to Diamond Head</t>
  </si>
  <si>
    <t>Diamond Head to Lane</t>
  </si>
  <si>
    <t xml:space="preserve">Montwood to Caliente </t>
  </si>
  <si>
    <t>Copper to Pendale</t>
  </si>
  <si>
    <t>Pendale to Lane</t>
  </si>
  <si>
    <t xml:space="preserve">Montwood to Coyote </t>
  </si>
  <si>
    <t>Patriot to Cromo</t>
  </si>
  <si>
    <t xml:space="preserve">Patriot to Newman </t>
  </si>
  <si>
    <t xml:space="preserve">Santa Teresa to Diablo </t>
  </si>
  <si>
    <t xml:space="preserve">Cromo to Rio Grande </t>
  </si>
  <si>
    <t xml:space="preserve">Mesa to Rio Grande </t>
  </si>
  <si>
    <t>Durazno to Ascarate</t>
  </si>
  <si>
    <t>Sunset North to Durazno</t>
  </si>
  <si>
    <t xml:space="preserve">Dyer to Shearman </t>
  </si>
  <si>
    <t xml:space="preserve">Sparks to Horizon </t>
  </si>
  <si>
    <t xml:space="preserve">MAR to Largo </t>
  </si>
  <si>
    <t xml:space="preserve">Las Cruces to Salopek </t>
  </si>
  <si>
    <t>Pelicano to Horizon</t>
  </si>
  <si>
    <t>Pelicano to Montwood</t>
  </si>
  <si>
    <t>Newman to Picante</t>
  </si>
  <si>
    <t>Picante to Global Reach</t>
  </si>
  <si>
    <t>Picante to Biggs</t>
  </si>
  <si>
    <t>Rio Grande to Ripley</t>
  </si>
  <si>
    <t>Ripley to Thorn</t>
  </si>
  <si>
    <t xml:space="preserve">Santa Teresa to Montoya </t>
  </si>
  <si>
    <t>Scotsdale to Vista</t>
  </si>
  <si>
    <t>SOL to Vista</t>
  </si>
  <si>
    <t xml:space="preserve">Luna to Afton </t>
  </si>
  <si>
    <t xml:space="preserve">West Mesa to Arroyo </t>
  </si>
  <si>
    <t xml:space="preserve">Luna to Diablo </t>
  </si>
  <si>
    <t>Macho Springs to Springerville</t>
  </si>
  <si>
    <t>Macho Springs to Luna</t>
  </si>
  <si>
    <t>Picante to Newman</t>
  </si>
  <si>
    <t xml:space="preserve">Caliente to Picante </t>
  </si>
  <si>
    <r>
      <rPr>
        <sz val="16"/>
        <color rgb="FFC00000"/>
        <rFont val="Arial"/>
        <family val="2"/>
      </rPr>
      <t>*</t>
    </r>
    <r>
      <rPr>
        <sz val="12"/>
        <color rgb="FFC00000"/>
        <rFont val="Arial"/>
        <family val="2"/>
      </rPr>
      <t xml:space="preserve"> </t>
    </r>
    <r>
      <rPr>
        <sz val="12"/>
        <rFont val="Arial"/>
        <family val="2"/>
      </rPr>
      <t xml:space="preserve">= </t>
    </r>
    <r>
      <rPr>
        <sz val="9"/>
        <rFont val="Arial"/>
        <family val="2"/>
      </rPr>
      <t>Thermal Rating SAG Limited</t>
    </r>
  </si>
  <si>
    <t>Coyote to MPS</t>
  </si>
  <si>
    <t>USING PUCT 16 TAC §23.66(d)(5)(B) AMBIENT CONDITIONS</t>
  </si>
  <si>
    <t>2017 TEXAS RATE CASE FILING</t>
  </si>
  <si>
    <t xml:space="preserve">           16 TAC §23.66(d)(5)(B) using EPE Local System Variables.</t>
  </si>
  <si>
    <t>2021 TEXAS RATE CASE FILING</t>
  </si>
  <si>
    <t>FOR THE TEST YEAR ENDED DECEMBER 31, 2020</t>
  </si>
  <si>
    <t>Clint to Felipe</t>
  </si>
  <si>
    <t>Alamo Alto to Neely</t>
  </si>
  <si>
    <t>Rio Grande Co OP to Farmer</t>
  </si>
  <si>
    <t>Rio Grande to Border Steel</t>
  </si>
  <si>
    <t>Anthony to Nuway</t>
  </si>
  <si>
    <t>Austin to Marlow</t>
  </si>
  <si>
    <t xml:space="preserve">Biggs to Bliss Industrial </t>
  </si>
  <si>
    <t>Coyote to Dell City</t>
  </si>
  <si>
    <t>Diablo to Rio Grande 1</t>
  </si>
  <si>
    <t>Diablo to Rio Grande 2</t>
  </si>
  <si>
    <t>Executive to Rio Grande</t>
  </si>
  <si>
    <t xml:space="preserve">Ft. Bliss to Austin </t>
  </si>
  <si>
    <t>Leo East to Dyer</t>
  </si>
  <si>
    <t>Leo East to Milagro</t>
  </si>
  <si>
    <t>Liberty to Bliss Industrial</t>
  </si>
  <si>
    <t xml:space="preserve">Mesa to Austin </t>
  </si>
  <si>
    <t>Nuway to Montoya</t>
  </si>
  <si>
    <t>Salopek to Arroyo</t>
  </si>
  <si>
    <t>Sunset North to Executive</t>
  </si>
  <si>
    <t xml:space="preserve">Dyer to Austin </t>
  </si>
  <si>
    <t>White Sands to Oro Grande</t>
  </si>
  <si>
    <t>Arroyo to Anthony</t>
  </si>
  <si>
    <t>Amrad to Holloman</t>
  </si>
  <si>
    <t>Caliente to MPS</t>
  </si>
  <si>
    <t>Montwood to MPS</t>
  </si>
  <si>
    <t>Empire to Eddy</t>
  </si>
  <si>
    <t>PREPARER: MARIANA MERCADO</t>
  </si>
  <si>
    <t>PREPARER:  MARIANA MERCADO</t>
  </si>
  <si>
    <t>Amrad to Empire</t>
  </si>
  <si>
    <t>SPONSOR: R. CLAY DOYLE</t>
  </si>
  <si>
    <t>Note:  The method for calculating the "thermal rating" of a transmission line is defined in 16 TAC §23.66(d)(5)(B).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</si>
</sst>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sz val="8"/>
      <name val="Arial"/>
      <family val="2"/>
    </font>
    <font>
      <u/>
      <sz val="8"/>
      <name val="Arial"/>
      <family val="2"/>
    </font>
    <font>
      <b/>
      <sz val="8"/>
      <color rgb="FFC00000"/>
      <name val="Arial"/>
      <family val="2"/>
    </font>
    <font>
      <sz val="16"/>
      <color rgb="FFC00000"/>
      <name val="Arial"/>
      <family val="2"/>
    </font>
    <font>
      <sz val="12"/>
      <color rgb="FFC0000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39" fontId="1" fillId="0" borderId="0" xfId="0" applyNumberFormat="1" applyFont="1"/>
    <xf numFmtId="37" fontId="1" fillId="0" borderId="0" xfId="0" applyNumberFormat="1" applyFont="1"/>
    <xf numFmtId="39" fontId="1" fillId="0" borderId="0" xfId="0" applyNumberFormat="1" applyFont="1" applyBorder="1"/>
    <xf numFmtId="37" fontId="1" fillId="0" borderId="0" xfId="0" applyNumberFormat="1" applyFont="1" applyFill="1"/>
    <xf numFmtId="39" fontId="1" fillId="0" borderId="2" xfId="0" applyNumberFormat="1" applyFont="1" applyBorder="1"/>
    <xf numFmtId="39" fontId="1" fillId="0" borderId="1" xfId="0" applyNumberFormat="1" applyFont="1" applyBorder="1"/>
    <xf numFmtId="37" fontId="1" fillId="0" borderId="0" xfId="0" applyNumberFormat="1" applyFont="1" applyBorder="1"/>
    <xf numFmtId="0" fontId="1" fillId="0" borderId="0" xfId="0" applyFont="1" applyAlignment="1">
      <alignment textRotation="180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39" fontId="1" fillId="0" borderId="0" xfId="0" applyNumberFormat="1" applyFont="1" applyFill="1" applyBorder="1"/>
    <xf numFmtId="39" fontId="1" fillId="0" borderId="0" xfId="0" applyNumberFormat="1" applyFont="1" applyFill="1"/>
    <xf numFmtId="0" fontId="1" fillId="0" borderId="0" xfId="0" applyFont="1" applyFill="1" applyBorder="1"/>
    <xf numFmtId="37" fontId="1" fillId="0" borderId="0" xfId="0" applyNumberFormat="1" applyFont="1" applyFill="1" applyBorder="1"/>
    <xf numFmtId="0" fontId="1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4"/>
  <sheetViews>
    <sheetView view="pageBreakPreview" topLeftCell="A184" zoomScaleNormal="120" zoomScaleSheetLayoutView="100" workbookViewId="0">
      <selection activeCell="F188" sqref="F188"/>
    </sheetView>
  </sheetViews>
  <sheetFormatPr defaultColWidth="9.33203125" defaultRowHeight="10" x14ac:dyDescent="0.2"/>
  <cols>
    <col min="1" max="1" width="27.109375" style="1" customWidth="1"/>
    <col min="2" max="4" width="12.6640625" style="1" customWidth="1"/>
    <col min="5" max="5" width="16.6640625" style="1" customWidth="1"/>
    <col min="6" max="6" width="9.33203125" style="1"/>
    <col min="7" max="7" width="13.6640625" style="1" customWidth="1"/>
    <col min="8" max="8" width="9.33203125" style="1"/>
    <col min="9" max="10" width="3.33203125" style="1" customWidth="1"/>
    <col min="11" max="11" width="9.33203125" style="1"/>
    <col min="12" max="12" width="18.109375" style="1" bestFit="1" customWidth="1"/>
    <col min="13" max="16384" width="9.33203125" style="1"/>
  </cols>
  <sheetData>
    <row r="1" spans="1:10" x14ac:dyDescent="0.2">
      <c r="A1" s="1" t="s">
        <v>0</v>
      </c>
      <c r="J1" s="3" t="s">
        <v>15</v>
      </c>
    </row>
    <row r="2" spans="1:10" x14ac:dyDescent="0.2">
      <c r="A2" s="21" t="s">
        <v>126</v>
      </c>
      <c r="J2" s="3" t="s">
        <v>67</v>
      </c>
    </row>
    <row r="3" spans="1:10" x14ac:dyDescent="0.2">
      <c r="A3" s="1" t="s">
        <v>14</v>
      </c>
    </row>
    <row r="4" spans="1:10" x14ac:dyDescent="0.2">
      <c r="A4" s="1" t="s">
        <v>157</v>
      </c>
    </row>
    <row r="5" spans="1:10" x14ac:dyDescent="0.2">
      <c r="A5" s="1" t="s">
        <v>155</v>
      </c>
    </row>
    <row r="6" spans="1:10" x14ac:dyDescent="0.2">
      <c r="A6" s="21" t="s">
        <v>127</v>
      </c>
      <c r="B6" s="21"/>
    </row>
    <row r="8" spans="1:10" x14ac:dyDescent="0.2">
      <c r="A8" s="34" t="s">
        <v>1</v>
      </c>
      <c r="B8" s="34"/>
      <c r="C8" s="34"/>
      <c r="D8" s="34"/>
      <c r="E8" s="34"/>
      <c r="F8" s="4"/>
      <c r="G8" s="4"/>
      <c r="H8" s="4"/>
    </row>
    <row r="9" spans="1:10" x14ac:dyDescent="0.2">
      <c r="A9" s="34" t="s">
        <v>123</v>
      </c>
      <c r="B9" s="34"/>
      <c r="C9" s="34"/>
      <c r="D9" s="34"/>
      <c r="E9" s="34"/>
      <c r="F9" s="4"/>
      <c r="G9" s="4"/>
      <c r="H9" s="4"/>
    </row>
    <row r="10" spans="1:10" x14ac:dyDescent="0.2">
      <c r="A10" s="4"/>
      <c r="B10" s="4"/>
      <c r="C10" s="4"/>
      <c r="D10" s="4"/>
      <c r="E10" s="4"/>
      <c r="F10" s="4"/>
      <c r="G10" s="4"/>
      <c r="H10" s="4"/>
    </row>
    <row r="11" spans="1:10" x14ac:dyDescent="0.2">
      <c r="A11" s="4"/>
      <c r="B11" s="4"/>
      <c r="C11" s="4"/>
      <c r="D11" s="5">
        <v>0.8</v>
      </c>
      <c r="E11" s="4"/>
      <c r="F11" s="4"/>
      <c r="G11" s="4"/>
      <c r="H11" s="4"/>
    </row>
    <row r="12" spans="1:10" x14ac:dyDescent="0.2">
      <c r="C12" s="4" t="s">
        <v>6</v>
      </c>
      <c r="D12" s="4" t="s">
        <v>6</v>
      </c>
    </row>
    <row r="13" spans="1:10" x14ac:dyDescent="0.2">
      <c r="A13" s="4"/>
      <c r="B13" s="4" t="s">
        <v>3</v>
      </c>
      <c r="C13" s="4" t="s">
        <v>5</v>
      </c>
      <c r="D13" s="4" t="s">
        <v>5</v>
      </c>
      <c r="E13" s="4"/>
      <c r="F13" s="4"/>
      <c r="G13" s="4"/>
      <c r="H13" s="4"/>
    </row>
    <row r="14" spans="1:10" x14ac:dyDescent="0.2">
      <c r="A14" s="6" t="s">
        <v>2</v>
      </c>
      <c r="B14" s="6" t="s">
        <v>4</v>
      </c>
      <c r="C14" s="6" t="s">
        <v>17</v>
      </c>
      <c r="D14" s="7" t="s">
        <v>17</v>
      </c>
      <c r="E14" s="6" t="s">
        <v>7</v>
      </c>
      <c r="F14" s="2"/>
      <c r="G14" s="2"/>
      <c r="H14" s="2"/>
    </row>
    <row r="15" spans="1:10" x14ac:dyDescent="0.2">
      <c r="A15" s="2"/>
      <c r="B15" s="2"/>
      <c r="C15" s="2"/>
      <c r="D15" s="8"/>
      <c r="E15" s="2"/>
      <c r="F15" s="2"/>
      <c r="G15" s="2"/>
      <c r="H15" s="2"/>
    </row>
    <row r="16" spans="1:10" x14ac:dyDescent="0.2">
      <c r="A16" s="19" t="s">
        <v>8</v>
      </c>
    </row>
    <row r="17" spans="1:8" x14ac:dyDescent="0.2">
      <c r="A17" s="19"/>
    </row>
    <row r="18" spans="1:8" x14ac:dyDescent="0.2">
      <c r="A18" s="21" t="s">
        <v>129</v>
      </c>
      <c r="B18" s="22">
        <v>50.72</v>
      </c>
      <c r="C18" s="12">
        <v>353</v>
      </c>
      <c r="D18" s="12">
        <f>C18*0.8</f>
        <v>282.40000000000003</v>
      </c>
      <c r="E18" s="23">
        <f>(D18*69*(SQRT(3))*B18)/1000</f>
        <v>1711.8024962336999</v>
      </c>
      <c r="F18" s="12"/>
      <c r="G18" s="10"/>
      <c r="H18" s="10"/>
    </row>
    <row r="19" spans="1:8" x14ac:dyDescent="0.2">
      <c r="A19" s="21" t="s">
        <v>23</v>
      </c>
      <c r="B19" s="22">
        <v>2.31</v>
      </c>
      <c r="C19" s="12">
        <v>702</v>
      </c>
      <c r="D19" s="12">
        <f>C19*0.8</f>
        <v>561.6</v>
      </c>
      <c r="E19" s="23">
        <f t="shared" ref="E19:E45" si="0">(D19*69*(SQRT(3))*B19)/1000</f>
        <v>155.04179832745533</v>
      </c>
      <c r="F19" s="12"/>
      <c r="G19" s="10"/>
      <c r="H19" s="10"/>
    </row>
    <row r="20" spans="1:8" x14ac:dyDescent="0.2">
      <c r="A20" s="21" t="s">
        <v>128</v>
      </c>
      <c r="B20" s="23">
        <v>11.33</v>
      </c>
      <c r="C20" s="12">
        <v>353</v>
      </c>
      <c r="D20" s="12">
        <f>C20*0.8</f>
        <v>282.40000000000003</v>
      </c>
      <c r="E20" s="23">
        <f t="shared" si="0"/>
        <v>382.38805761687343</v>
      </c>
      <c r="F20" s="12"/>
      <c r="G20" s="12"/>
      <c r="H20" s="12"/>
    </row>
    <row r="21" spans="1:8" x14ac:dyDescent="0.2">
      <c r="A21" s="21" t="s">
        <v>27</v>
      </c>
      <c r="B21" s="22">
        <v>15.12</v>
      </c>
      <c r="C21" s="12">
        <v>353</v>
      </c>
      <c r="D21" s="12">
        <f>C21*0.8</f>
        <v>282.40000000000003</v>
      </c>
      <c r="E21" s="23">
        <f t="shared" si="0"/>
        <v>510.30074414537734</v>
      </c>
      <c r="F21" s="12"/>
      <c r="G21" s="10"/>
      <c r="H21" s="10"/>
    </row>
    <row r="22" spans="1:8" x14ac:dyDescent="0.2">
      <c r="A22" s="21" t="s">
        <v>22</v>
      </c>
      <c r="B22" s="22">
        <v>5.8</v>
      </c>
      <c r="C22" s="12">
        <v>702</v>
      </c>
      <c r="D22" s="12">
        <f t="shared" ref="D22:D45" si="1">C22*0.8</f>
        <v>561.6</v>
      </c>
      <c r="E22" s="23">
        <f t="shared" si="0"/>
        <v>389.28243735897871</v>
      </c>
      <c r="F22" s="12"/>
      <c r="G22" s="10"/>
      <c r="H22" s="10"/>
    </row>
    <row r="23" spans="1:8" x14ac:dyDescent="0.2">
      <c r="A23" s="21" t="s">
        <v>56</v>
      </c>
      <c r="B23" s="22">
        <v>2.15</v>
      </c>
      <c r="C23" s="12">
        <v>702</v>
      </c>
      <c r="D23" s="12">
        <f t="shared" si="1"/>
        <v>561.6</v>
      </c>
      <c r="E23" s="23">
        <f t="shared" si="0"/>
        <v>144.30297246927657</v>
      </c>
      <c r="F23" s="12"/>
      <c r="G23" s="12"/>
      <c r="H23" s="12"/>
    </row>
    <row r="24" spans="1:8" x14ac:dyDescent="0.2">
      <c r="A24" s="21" t="s">
        <v>32</v>
      </c>
      <c r="B24" s="22">
        <v>2.0499999999999998</v>
      </c>
      <c r="C24" s="12">
        <v>702</v>
      </c>
      <c r="D24" s="12">
        <f t="shared" si="1"/>
        <v>561.6</v>
      </c>
      <c r="E24" s="23">
        <f t="shared" si="0"/>
        <v>137.59120630791486</v>
      </c>
      <c r="F24" s="12"/>
      <c r="G24" s="10"/>
      <c r="H24" s="10"/>
    </row>
    <row r="25" spans="1:8" x14ac:dyDescent="0.2">
      <c r="A25" s="21" t="s">
        <v>26</v>
      </c>
      <c r="B25" s="22">
        <v>10.18</v>
      </c>
      <c r="C25" s="12">
        <v>353</v>
      </c>
      <c r="D25" s="12">
        <f t="shared" si="1"/>
        <v>282.40000000000003</v>
      </c>
      <c r="E25" s="23">
        <f t="shared" si="0"/>
        <v>343.57550101851467</v>
      </c>
      <c r="F25" s="12"/>
      <c r="G25" s="12"/>
      <c r="H25" s="12"/>
    </row>
    <row r="26" spans="1:8" x14ac:dyDescent="0.2">
      <c r="A26" s="21" t="s">
        <v>20</v>
      </c>
      <c r="B26" s="22">
        <v>3.62</v>
      </c>
      <c r="C26" s="12">
        <v>702</v>
      </c>
      <c r="D26" s="12">
        <f t="shared" si="1"/>
        <v>561.6</v>
      </c>
      <c r="E26" s="23">
        <f t="shared" si="0"/>
        <v>242.96593504129362</v>
      </c>
      <c r="F26" s="12"/>
      <c r="G26" s="12"/>
      <c r="H26" s="10"/>
    </row>
    <row r="27" spans="1:8" x14ac:dyDescent="0.2">
      <c r="A27" s="21" t="s">
        <v>24</v>
      </c>
      <c r="B27" s="22">
        <v>2.97</v>
      </c>
      <c r="C27" s="12">
        <v>702</v>
      </c>
      <c r="D27" s="12">
        <f t="shared" si="1"/>
        <v>561.6</v>
      </c>
      <c r="E27" s="23">
        <f t="shared" si="0"/>
        <v>199.33945499244257</v>
      </c>
      <c r="F27" s="12"/>
      <c r="G27" s="12"/>
      <c r="H27" s="10"/>
    </row>
    <row r="28" spans="1:8" x14ac:dyDescent="0.2">
      <c r="A28" s="21" t="s">
        <v>78</v>
      </c>
      <c r="B28" s="22">
        <v>3.19</v>
      </c>
      <c r="C28" s="12">
        <v>702</v>
      </c>
      <c r="D28" s="12">
        <f t="shared" si="1"/>
        <v>561.6</v>
      </c>
      <c r="E28" s="23">
        <f t="shared" si="0"/>
        <v>214.10534054743832</v>
      </c>
      <c r="F28" s="12"/>
      <c r="G28" s="12"/>
      <c r="H28" s="10"/>
    </row>
    <row r="29" spans="1:8" x14ac:dyDescent="0.2">
      <c r="A29" s="21" t="s">
        <v>33</v>
      </c>
      <c r="B29" s="22">
        <v>33.340000000000003</v>
      </c>
      <c r="C29" s="12">
        <v>353</v>
      </c>
      <c r="D29" s="12">
        <f t="shared" si="1"/>
        <v>282.40000000000003</v>
      </c>
      <c r="E29" s="23">
        <f t="shared" si="0"/>
        <v>1125.2266408602436</v>
      </c>
      <c r="F29" s="12"/>
      <c r="G29" s="12"/>
      <c r="H29" s="10"/>
    </row>
    <row r="30" spans="1:8" x14ac:dyDescent="0.2">
      <c r="A30" s="21" t="s">
        <v>74</v>
      </c>
      <c r="B30" s="22">
        <v>0.43</v>
      </c>
      <c r="C30" s="12">
        <v>702</v>
      </c>
      <c r="D30" s="12">
        <f t="shared" si="1"/>
        <v>561.6</v>
      </c>
      <c r="E30" s="23">
        <f t="shared" si="0"/>
        <v>28.86059449385532</v>
      </c>
      <c r="F30" s="12"/>
      <c r="G30" s="12"/>
      <c r="H30" s="10"/>
    </row>
    <row r="31" spans="1:8" x14ac:dyDescent="0.2">
      <c r="A31" s="21" t="s">
        <v>30</v>
      </c>
      <c r="B31" s="22">
        <v>1.56</v>
      </c>
      <c r="C31" s="12">
        <v>702</v>
      </c>
      <c r="D31" s="12">
        <f t="shared" si="1"/>
        <v>561.6</v>
      </c>
      <c r="E31" s="23">
        <f t="shared" si="0"/>
        <v>104.70355211724255</v>
      </c>
      <c r="F31" s="12"/>
      <c r="G31" s="12"/>
      <c r="H31" s="10"/>
    </row>
    <row r="32" spans="1:8" x14ac:dyDescent="0.2">
      <c r="A32" s="21" t="s">
        <v>130</v>
      </c>
      <c r="B32" s="22">
        <v>3.37</v>
      </c>
      <c r="C32" s="12">
        <v>353</v>
      </c>
      <c r="D32" s="12">
        <f t="shared" si="1"/>
        <v>282.40000000000003</v>
      </c>
      <c r="E32" s="23">
        <f t="shared" si="0"/>
        <v>113.73766585779907</v>
      </c>
      <c r="F32" s="12"/>
      <c r="G32" s="12"/>
      <c r="H32" s="10"/>
    </row>
    <row r="33" spans="1:16" x14ac:dyDescent="0.2">
      <c r="A33" s="21" t="s">
        <v>75</v>
      </c>
      <c r="B33" s="22">
        <v>10.210000000000001</v>
      </c>
      <c r="C33" s="12">
        <v>702</v>
      </c>
      <c r="D33" s="12">
        <f t="shared" si="1"/>
        <v>561.6</v>
      </c>
      <c r="E33" s="23">
        <f t="shared" si="0"/>
        <v>685.27132507502984</v>
      </c>
      <c r="F33" s="12"/>
      <c r="G33" s="12"/>
      <c r="H33" s="10"/>
    </row>
    <row r="34" spans="1:16" x14ac:dyDescent="0.2">
      <c r="A34" s="21" t="s">
        <v>131</v>
      </c>
      <c r="B34" s="22">
        <v>12.91</v>
      </c>
      <c r="C34" s="12">
        <v>512</v>
      </c>
      <c r="D34" s="12">
        <f t="shared" si="1"/>
        <v>409.6</v>
      </c>
      <c r="E34" s="23">
        <f t="shared" si="0"/>
        <v>631.96919352290524</v>
      </c>
      <c r="F34" s="12"/>
      <c r="G34" s="12"/>
      <c r="H34" s="10"/>
    </row>
    <row r="35" spans="1:16" x14ac:dyDescent="0.2">
      <c r="A35" s="21" t="s">
        <v>21</v>
      </c>
      <c r="B35" s="22">
        <v>5.0199999999999996</v>
      </c>
      <c r="C35" s="12">
        <v>466</v>
      </c>
      <c r="D35" s="12">
        <f t="shared" si="1"/>
        <v>372.8</v>
      </c>
      <c r="E35" s="23">
        <f t="shared" si="0"/>
        <v>223.6605244529438</v>
      </c>
      <c r="F35" s="12"/>
      <c r="G35" s="10"/>
      <c r="H35" s="10"/>
    </row>
    <row r="36" spans="1:16" x14ac:dyDescent="0.2">
      <c r="A36" s="21" t="s">
        <v>21</v>
      </c>
      <c r="B36" s="22">
        <v>5.65</v>
      </c>
      <c r="C36" s="12">
        <v>466</v>
      </c>
      <c r="D36" s="12">
        <f t="shared" si="1"/>
        <v>372.8</v>
      </c>
      <c r="E36" s="23">
        <f t="shared" si="0"/>
        <v>251.72947473289494</v>
      </c>
      <c r="F36" s="12"/>
      <c r="G36" s="10"/>
      <c r="H36" s="10"/>
    </row>
    <row r="37" spans="1:16" x14ac:dyDescent="0.2">
      <c r="A37" s="21" t="s">
        <v>28</v>
      </c>
      <c r="B37" s="22">
        <v>1.93</v>
      </c>
      <c r="C37" s="12">
        <v>702</v>
      </c>
      <c r="D37" s="12">
        <f t="shared" si="1"/>
        <v>561.6</v>
      </c>
      <c r="E37" s="23">
        <f t="shared" si="0"/>
        <v>129.53708691428085</v>
      </c>
      <c r="F37" s="12"/>
      <c r="G37" s="10"/>
      <c r="H37" s="10"/>
    </row>
    <row r="38" spans="1:16" x14ac:dyDescent="0.2">
      <c r="A38" s="21" t="s">
        <v>76</v>
      </c>
      <c r="B38" s="22">
        <v>4.6900000000000004</v>
      </c>
      <c r="C38" s="12">
        <v>702</v>
      </c>
      <c r="D38" s="12">
        <f t="shared" si="1"/>
        <v>561.6</v>
      </c>
      <c r="E38" s="23">
        <f t="shared" si="0"/>
        <v>314.78183296786381</v>
      </c>
      <c r="F38" s="12"/>
      <c r="G38" s="10"/>
      <c r="H38" s="10"/>
    </row>
    <row r="39" spans="1:16" x14ac:dyDescent="0.2">
      <c r="A39" s="21" t="s">
        <v>77</v>
      </c>
      <c r="B39" s="22">
        <v>2.39</v>
      </c>
      <c r="C39" s="12">
        <v>702</v>
      </c>
      <c r="D39" s="12">
        <f t="shared" si="1"/>
        <v>561.6</v>
      </c>
      <c r="E39" s="23">
        <f t="shared" si="0"/>
        <v>160.41121125654468</v>
      </c>
      <c r="F39" s="12"/>
      <c r="G39" s="10"/>
      <c r="H39" s="10"/>
    </row>
    <row r="40" spans="1:16" x14ac:dyDescent="0.2">
      <c r="A40" s="21" t="s">
        <v>29</v>
      </c>
      <c r="B40" s="22">
        <v>1.82</v>
      </c>
      <c r="C40" s="12">
        <v>702</v>
      </c>
      <c r="D40" s="12">
        <f t="shared" si="1"/>
        <v>561.6</v>
      </c>
      <c r="E40" s="23">
        <f t="shared" si="0"/>
        <v>122.15414413678299</v>
      </c>
      <c r="F40" s="12"/>
      <c r="G40" s="10"/>
      <c r="H40" s="10"/>
    </row>
    <row r="41" spans="1:16" x14ac:dyDescent="0.2">
      <c r="A41" s="21" t="s">
        <v>25</v>
      </c>
      <c r="B41" s="22">
        <v>12.87</v>
      </c>
      <c r="C41" s="12">
        <v>512</v>
      </c>
      <c r="D41" s="12">
        <f t="shared" si="1"/>
        <v>409.6</v>
      </c>
      <c r="E41" s="23">
        <f t="shared" si="0"/>
        <v>630.01111701315176</v>
      </c>
      <c r="F41" s="12"/>
      <c r="G41" s="24"/>
      <c r="H41" s="24"/>
      <c r="I41" s="24"/>
      <c r="J41" s="25"/>
      <c r="K41" s="24"/>
      <c r="L41" s="24"/>
      <c r="M41" s="22"/>
      <c r="N41" s="25"/>
      <c r="O41" s="25"/>
      <c r="P41" s="22"/>
    </row>
    <row r="42" spans="1:16" x14ac:dyDescent="0.2">
      <c r="A42" s="21" t="s">
        <v>79</v>
      </c>
      <c r="B42" s="22">
        <v>2.88</v>
      </c>
      <c r="C42" s="12">
        <v>962</v>
      </c>
      <c r="D42" s="12">
        <f t="shared" si="1"/>
        <v>769.6</v>
      </c>
      <c r="E42" s="23">
        <f t="shared" si="0"/>
        <v>264.89103783507517</v>
      </c>
      <c r="F42" s="12"/>
      <c r="G42" s="25"/>
      <c r="H42" s="25"/>
      <c r="I42" s="24"/>
      <c r="J42" s="24"/>
      <c r="K42" s="24"/>
      <c r="L42" s="24"/>
      <c r="M42" s="24"/>
      <c r="N42" s="24"/>
      <c r="O42" s="24"/>
      <c r="P42" s="24"/>
    </row>
    <row r="43" spans="1:16" x14ac:dyDescent="0.2">
      <c r="A43" s="21" t="s">
        <v>73</v>
      </c>
      <c r="B43" s="22">
        <v>4.87</v>
      </c>
      <c r="C43" s="12">
        <v>702</v>
      </c>
      <c r="D43" s="12">
        <f t="shared" si="1"/>
        <v>561.6</v>
      </c>
      <c r="E43" s="23">
        <f t="shared" si="0"/>
        <v>326.86301205831489</v>
      </c>
      <c r="F43" s="12"/>
      <c r="G43" s="25"/>
      <c r="H43" s="25"/>
      <c r="I43" s="24"/>
      <c r="J43" s="24"/>
      <c r="K43" s="24"/>
      <c r="L43" s="24"/>
      <c r="M43" s="24"/>
      <c r="N43" s="24"/>
      <c r="O43" s="24"/>
      <c r="P43" s="24"/>
    </row>
    <row r="44" spans="1:16" x14ac:dyDescent="0.2">
      <c r="A44" s="21" t="s">
        <v>19</v>
      </c>
      <c r="B44" s="23">
        <v>3.31</v>
      </c>
      <c r="C44" s="12">
        <v>512</v>
      </c>
      <c r="D44" s="12">
        <f t="shared" si="1"/>
        <v>409.6</v>
      </c>
      <c r="E44" s="23">
        <f t="shared" si="0"/>
        <v>162.03083118209267</v>
      </c>
      <c r="F44" s="12"/>
      <c r="G44" s="25"/>
      <c r="H44" s="25"/>
      <c r="I44" s="24"/>
      <c r="J44" s="24"/>
      <c r="K44" s="24"/>
      <c r="L44" s="24"/>
      <c r="M44" s="24"/>
      <c r="N44" s="24"/>
      <c r="O44" s="24"/>
      <c r="P44" s="24"/>
    </row>
    <row r="45" spans="1:16" x14ac:dyDescent="0.2">
      <c r="A45" s="21" t="s">
        <v>31</v>
      </c>
      <c r="B45" s="22">
        <v>1.94</v>
      </c>
      <c r="C45" s="12">
        <v>702</v>
      </c>
      <c r="D45" s="12">
        <f t="shared" si="1"/>
        <v>561.6</v>
      </c>
      <c r="E45" s="23">
        <f t="shared" si="0"/>
        <v>130.20826353041701</v>
      </c>
      <c r="F45" s="12"/>
      <c r="G45" s="25"/>
      <c r="H45" s="25"/>
      <c r="I45" s="24"/>
      <c r="J45" s="24"/>
      <c r="K45" s="24"/>
      <c r="L45" s="24"/>
      <c r="M45" s="24"/>
      <c r="N45" s="24"/>
      <c r="O45" s="24"/>
      <c r="P45" s="24"/>
    </row>
    <row r="46" spans="1:16" x14ac:dyDescent="0.2">
      <c r="B46" s="11"/>
      <c r="C46" s="10"/>
      <c r="D46" s="10"/>
      <c r="E46" s="11"/>
      <c r="F46" s="10"/>
      <c r="G46" s="10"/>
      <c r="H46" s="10"/>
    </row>
    <row r="47" spans="1:16" x14ac:dyDescent="0.2">
      <c r="A47" s="1" t="s">
        <v>9</v>
      </c>
      <c r="B47" s="13">
        <f>SUM(B18:B45)</f>
        <v>218.63000000000002</v>
      </c>
      <c r="E47" s="13">
        <f>SUM(E18:E45)</f>
        <v>9836.7434520667048</v>
      </c>
    </row>
    <row r="48" spans="1:16" x14ac:dyDescent="0.2">
      <c r="A48" s="1" t="s">
        <v>0</v>
      </c>
      <c r="J48" s="3" t="s">
        <v>15</v>
      </c>
    </row>
    <row r="49" spans="1:16" x14ac:dyDescent="0.2">
      <c r="A49" s="21" t="str">
        <f>A2</f>
        <v>2021 TEXAS RATE CASE FILING</v>
      </c>
      <c r="J49" s="3" t="s">
        <v>68</v>
      </c>
    </row>
    <row r="50" spans="1:16" x14ac:dyDescent="0.2">
      <c r="A50" s="1" t="s">
        <v>14</v>
      </c>
    </row>
    <row r="51" spans="1:16" x14ac:dyDescent="0.2">
      <c r="A51" s="1" t="str">
        <f>A4</f>
        <v>SPONSOR: R. CLAY DOYLE</v>
      </c>
    </row>
    <row r="52" spans="1:16" x14ac:dyDescent="0.2">
      <c r="A52" s="1" t="s">
        <v>155</v>
      </c>
    </row>
    <row r="53" spans="1:16" x14ac:dyDescent="0.2">
      <c r="A53" s="21" t="s">
        <v>127</v>
      </c>
      <c r="B53" s="21"/>
    </row>
    <row r="54" spans="1:16" x14ac:dyDescent="0.2">
      <c r="A54" s="34" t="s">
        <v>1</v>
      </c>
      <c r="B54" s="34"/>
      <c r="C54" s="34"/>
      <c r="D54" s="34"/>
      <c r="E54" s="34"/>
      <c r="F54" s="17"/>
      <c r="G54" s="17"/>
      <c r="H54" s="17"/>
    </row>
    <row r="55" spans="1:16" x14ac:dyDescent="0.2">
      <c r="A55" s="34" t="s">
        <v>123</v>
      </c>
      <c r="B55" s="34"/>
      <c r="C55" s="34"/>
      <c r="D55" s="34"/>
      <c r="E55" s="34"/>
      <c r="F55" s="17"/>
      <c r="G55" s="17"/>
      <c r="H55" s="17"/>
    </row>
    <row r="56" spans="1:16" x14ac:dyDescent="0.2">
      <c r="A56" s="17"/>
      <c r="B56" s="17"/>
      <c r="C56" s="17"/>
      <c r="D56" s="17"/>
      <c r="E56" s="17"/>
      <c r="F56" s="17"/>
      <c r="G56" s="17"/>
      <c r="H56" s="17"/>
    </row>
    <row r="57" spans="1:16" x14ac:dyDescent="0.2">
      <c r="A57" s="17"/>
      <c r="B57" s="17"/>
      <c r="C57" s="17"/>
      <c r="D57" s="5">
        <v>0.8</v>
      </c>
      <c r="E57" s="17"/>
      <c r="F57" s="17"/>
      <c r="G57" s="17"/>
      <c r="H57" s="17"/>
    </row>
    <row r="58" spans="1:16" x14ac:dyDescent="0.2">
      <c r="C58" s="17" t="s">
        <v>6</v>
      </c>
      <c r="D58" s="17" t="s">
        <v>6</v>
      </c>
    </row>
    <row r="59" spans="1:16" x14ac:dyDescent="0.2">
      <c r="A59" s="17"/>
      <c r="B59" s="17" t="s">
        <v>3</v>
      </c>
      <c r="C59" s="17" t="s">
        <v>5</v>
      </c>
      <c r="D59" s="17" t="s">
        <v>5</v>
      </c>
      <c r="E59" s="17"/>
      <c r="F59" s="17"/>
      <c r="G59" s="17"/>
      <c r="H59" s="17"/>
    </row>
    <row r="60" spans="1:16" x14ac:dyDescent="0.2">
      <c r="A60" s="6" t="s">
        <v>2</v>
      </c>
      <c r="B60" s="6" t="s">
        <v>4</v>
      </c>
      <c r="C60" s="6" t="s">
        <v>17</v>
      </c>
      <c r="D60" s="7" t="s">
        <v>17</v>
      </c>
      <c r="E60" s="6" t="s">
        <v>7</v>
      </c>
      <c r="F60" s="2"/>
      <c r="G60" s="2"/>
      <c r="H60" s="2"/>
    </row>
    <row r="62" spans="1:16" x14ac:dyDescent="0.2">
      <c r="A62" s="19" t="s">
        <v>18</v>
      </c>
    </row>
    <row r="63" spans="1:16" x14ac:dyDescent="0.2">
      <c r="A63" s="19"/>
    </row>
    <row r="64" spans="1:16" x14ac:dyDescent="0.2">
      <c r="A64" s="21" t="s">
        <v>40</v>
      </c>
      <c r="B64" s="22">
        <v>2.7</v>
      </c>
      <c r="C64" s="12">
        <v>638</v>
      </c>
      <c r="D64" s="12">
        <f t="shared" ref="D64:D142" si="2">C64*0.8</f>
        <v>510.40000000000003</v>
      </c>
      <c r="E64" s="23">
        <f>(D64*115*(SQRT(3))*B64)/1000</f>
        <v>274.49402634286963</v>
      </c>
      <c r="F64" s="12"/>
      <c r="G64" s="25"/>
      <c r="H64" s="25"/>
      <c r="I64" s="24"/>
      <c r="J64" s="24"/>
      <c r="K64" s="24"/>
      <c r="L64" s="24"/>
      <c r="M64" s="24"/>
      <c r="N64" s="24"/>
      <c r="O64" s="24"/>
      <c r="P64" s="24"/>
    </row>
    <row r="65" spans="1:17" x14ac:dyDescent="0.2">
      <c r="A65" s="21" t="s">
        <v>150</v>
      </c>
      <c r="B65" s="22">
        <v>22.53</v>
      </c>
      <c r="C65" s="12">
        <v>654</v>
      </c>
      <c r="D65" s="12">
        <f t="shared" si="2"/>
        <v>523.20000000000005</v>
      </c>
      <c r="E65" s="23">
        <f t="shared" ref="E65:E128" si="3">(D65*115*(SQRT(3))*B65)/1000</f>
        <v>2347.9421632602889</v>
      </c>
      <c r="F65" s="12"/>
      <c r="G65" s="25"/>
      <c r="H65" s="25"/>
      <c r="I65" s="24"/>
      <c r="J65" s="24"/>
      <c r="K65" s="24"/>
      <c r="L65" s="24"/>
      <c r="M65" s="24"/>
      <c r="N65" s="24"/>
      <c r="O65" s="24"/>
      <c r="P65" s="24"/>
    </row>
    <row r="66" spans="1:17" x14ac:dyDescent="0.2">
      <c r="A66" s="21" t="s">
        <v>49</v>
      </c>
      <c r="B66" s="22">
        <v>5.15</v>
      </c>
      <c r="C66" s="12">
        <v>859</v>
      </c>
      <c r="D66" s="12">
        <f t="shared" si="2"/>
        <v>687.2</v>
      </c>
      <c r="E66" s="23">
        <f t="shared" si="3"/>
        <v>704.9346327858492</v>
      </c>
      <c r="F66" s="12"/>
      <c r="G66" s="25"/>
      <c r="H66" s="25"/>
      <c r="I66" s="24"/>
      <c r="J66" s="24"/>
      <c r="K66" s="24"/>
      <c r="L66" s="24"/>
      <c r="M66" s="24"/>
      <c r="N66" s="24"/>
      <c r="O66" s="24"/>
      <c r="P66" s="24"/>
    </row>
    <row r="67" spans="1:17" x14ac:dyDescent="0.2">
      <c r="A67" s="21" t="s">
        <v>81</v>
      </c>
      <c r="B67" s="22">
        <v>12.3</v>
      </c>
      <c r="C67" s="12">
        <v>859</v>
      </c>
      <c r="D67" s="12">
        <f t="shared" si="2"/>
        <v>687.2</v>
      </c>
      <c r="E67" s="23">
        <f t="shared" si="3"/>
        <v>1683.6302880128046</v>
      </c>
      <c r="F67" s="12"/>
      <c r="G67" s="25"/>
      <c r="H67" s="25"/>
      <c r="I67" s="24"/>
      <c r="J67" s="24"/>
      <c r="K67" s="24"/>
      <c r="L67" s="24"/>
      <c r="M67" s="24"/>
      <c r="N67" s="24"/>
      <c r="O67" s="24"/>
      <c r="P67" s="24"/>
    </row>
    <row r="68" spans="1:17" x14ac:dyDescent="0.2">
      <c r="A68" s="33" t="s">
        <v>132</v>
      </c>
      <c r="B68" s="22">
        <v>6.56</v>
      </c>
      <c r="C68" s="12">
        <v>859</v>
      </c>
      <c r="D68" s="12">
        <f t="shared" si="2"/>
        <v>687.2</v>
      </c>
      <c r="E68" s="23">
        <f t="shared" si="3"/>
        <v>897.93615360682907</v>
      </c>
      <c r="F68" s="12"/>
      <c r="G68" s="25"/>
      <c r="H68" s="25"/>
      <c r="I68" s="24"/>
      <c r="J68" s="24"/>
      <c r="K68" s="24"/>
      <c r="L68" s="24"/>
      <c r="M68" s="22"/>
      <c r="N68" s="25"/>
      <c r="O68" s="25"/>
      <c r="P68" s="22"/>
    </row>
    <row r="69" spans="1:17" x14ac:dyDescent="0.2">
      <c r="A69" s="21" t="s">
        <v>51</v>
      </c>
      <c r="B69" s="22">
        <v>17.3</v>
      </c>
      <c r="C69" s="12">
        <v>859</v>
      </c>
      <c r="D69" s="12">
        <f>C69*0.8</f>
        <v>687.2</v>
      </c>
      <c r="E69" s="23">
        <f t="shared" si="3"/>
        <v>2368.0328441155707</v>
      </c>
      <c r="F69" s="12"/>
      <c r="G69" s="25"/>
      <c r="H69" s="25"/>
      <c r="I69" s="24"/>
      <c r="J69" s="24"/>
      <c r="K69" s="24"/>
      <c r="L69" s="24"/>
      <c r="M69" s="22"/>
      <c r="N69" s="25"/>
      <c r="O69" s="25"/>
      <c r="P69" s="22"/>
    </row>
    <row r="70" spans="1:17" x14ac:dyDescent="0.2">
      <c r="A70" s="21" t="s">
        <v>149</v>
      </c>
      <c r="B70" s="22">
        <v>24.39</v>
      </c>
      <c r="C70" s="12">
        <v>659</v>
      </c>
      <c r="D70" s="12">
        <v>626</v>
      </c>
      <c r="E70" s="23">
        <f t="shared" si="3"/>
        <v>3041.1973349635882</v>
      </c>
      <c r="F70" s="12"/>
      <c r="G70" s="25"/>
      <c r="H70" s="25"/>
      <c r="I70" s="24"/>
      <c r="J70" s="24"/>
      <c r="K70" s="24"/>
      <c r="L70" s="24"/>
      <c r="M70" s="24"/>
      <c r="N70" s="24"/>
      <c r="O70" s="24"/>
      <c r="P70" s="24"/>
    </row>
    <row r="71" spans="1:17" x14ac:dyDescent="0.2">
      <c r="A71" s="21" t="s">
        <v>46</v>
      </c>
      <c r="B71" s="22">
        <v>1.36</v>
      </c>
      <c r="C71" s="12">
        <v>962</v>
      </c>
      <c r="D71" s="12">
        <f t="shared" si="2"/>
        <v>769.6</v>
      </c>
      <c r="E71" s="23">
        <f t="shared" si="3"/>
        <v>208.47905755538324</v>
      </c>
      <c r="F71" s="12"/>
      <c r="G71" s="25"/>
      <c r="H71" s="25"/>
      <c r="I71" s="24"/>
      <c r="J71" s="24"/>
      <c r="K71" s="24"/>
      <c r="L71" s="24"/>
      <c r="M71" s="24"/>
      <c r="N71" s="24"/>
      <c r="O71" s="24"/>
      <c r="P71" s="24"/>
      <c r="Q71" s="21"/>
    </row>
    <row r="72" spans="1:17" x14ac:dyDescent="0.2">
      <c r="A72" s="21" t="s">
        <v>53</v>
      </c>
      <c r="B72" s="22">
        <v>2.38</v>
      </c>
      <c r="C72" s="12">
        <v>965</v>
      </c>
      <c r="D72" s="12">
        <f t="shared" si="2"/>
        <v>772</v>
      </c>
      <c r="E72" s="23">
        <f t="shared" si="3"/>
        <v>365.97610025639648</v>
      </c>
      <c r="F72" s="12"/>
      <c r="G72" s="25"/>
      <c r="H72" s="25"/>
      <c r="I72" s="24"/>
      <c r="J72" s="24"/>
      <c r="K72" s="24"/>
      <c r="L72" s="21"/>
      <c r="M72" s="22"/>
      <c r="N72" s="12"/>
      <c r="O72" s="12"/>
      <c r="P72" s="23"/>
      <c r="Q72" s="12"/>
    </row>
    <row r="73" spans="1:17" x14ac:dyDescent="0.2">
      <c r="A73" s="21" t="s">
        <v>52</v>
      </c>
      <c r="B73" s="22">
        <v>0.54</v>
      </c>
      <c r="C73" s="12">
        <v>711</v>
      </c>
      <c r="D73" s="12">
        <f t="shared" si="2"/>
        <v>568.80000000000007</v>
      </c>
      <c r="E73" s="23">
        <f t="shared" si="3"/>
        <v>61.180330009335528</v>
      </c>
      <c r="F73" s="12"/>
      <c r="G73" s="25"/>
      <c r="H73" s="25"/>
      <c r="I73" s="24"/>
      <c r="J73" s="24"/>
      <c r="K73" s="24"/>
      <c r="L73" s="24"/>
      <c r="M73" s="24"/>
      <c r="N73" s="24"/>
      <c r="O73" s="24"/>
      <c r="P73" s="24"/>
      <c r="Q73" s="21"/>
    </row>
    <row r="74" spans="1:17" x14ac:dyDescent="0.2">
      <c r="A74" s="21" t="s">
        <v>133</v>
      </c>
      <c r="B74" s="22">
        <v>1.18</v>
      </c>
      <c r="C74" s="12">
        <v>888</v>
      </c>
      <c r="D74" s="12">
        <f t="shared" si="2"/>
        <v>710.40000000000009</v>
      </c>
      <c r="E74" s="23">
        <f t="shared" si="3"/>
        <v>166.97191487467347</v>
      </c>
      <c r="F74" s="12"/>
      <c r="G74" s="25"/>
      <c r="H74" s="25"/>
      <c r="I74" s="24"/>
      <c r="J74" s="24"/>
      <c r="K74" s="24"/>
      <c r="L74" s="21"/>
      <c r="M74" s="21"/>
      <c r="N74" s="12"/>
      <c r="O74" s="12"/>
      <c r="P74" s="23"/>
    </row>
    <row r="75" spans="1:17" x14ac:dyDescent="0.2">
      <c r="A75" s="21" t="s">
        <v>134</v>
      </c>
      <c r="B75" s="22">
        <v>2.19</v>
      </c>
      <c r="C75" s="12">
        <v>962</v>
      </c>
      <c r="D75" s="12">
        <f t="shared" si="2"/>
        <v>769.6</v>
      </c>
      <c r="E75" s="23">
        <f t="shared" si="3"/>
        <v>335.7126000340362</v>
      </c>
      <c r="F75" s="12"/>
      <c r="G75" s="25"/>
      <c r="H75" s="25"/>
      <c r="I75" s="24"/>
      <c r="J75" s="24"/>
      <c r="K75" s="24"/>
      <c r="L75" s="21"/>
      <c r="M75" s="22"/>
      <c r="N75" s="12"/>
      <c r="O75" s="12"/>
      <c r="P75" s="23"/>
    </row>
    <row r="76" spans="1:17" x14ac:dyDescent="0.2">
      <c r="A76" s="21" t="s">
        <v>86</v>
      </c>
      <c r="B76" s="22">
        <v>1.85</v>
      </c>
      <c r="C76" s="12">
        <v>702</v>
      </c>
      <c r="D76" s="12">
        <f t="shared" si="2"/>
        <v>561.6</v>
      </c>
      <c r="E76" s="23">
        <f t="shared" si="3"/>
        <v>206.94612330865249</v>
      </c>
      <c r="F76" s="12"/>
      <c r="G76" s="25"/>
      <c r="H76" s="24"/>
      <c r="I76" s="24"/>
      <c r="J76" s="24"/>
      <c r="K76" s="24"/>
      <c r="L76" s="24"/>
      <c r="M76" s="22"/>
      <c r="N76" s="25"/>
      <c r="O76" s="25"/>
      <c r="P76" s="22"/>
    </row>
    <row r="77" spans="1:17" x14ac:dyDescent="0.2">
      <c r="A77" s="21" t="s">
        <v>87</v>
      </c>
      <c r="B77" s="22">
        <v>6.06</v>
      </c>
      <c r="C77" s="12">
        <v>965</v>
      </c>
      <c r="D77" s="12">
        <f>C77*0.8</f>
        <v>772</v>
      </c>
      <c r="E77" s="23">
        <f t="shared" si="3"/>
        <v>931.85511241754728</v>
      </c>
      <c r="F77" s="12"/>
      <c r="G77" s="25"/>
      <c r="H77" s="24"/>
      <c r="I77" s="24"/>
      <c r="J77" s="24"/>
      <c r="K77" s="24"/>
      <c r="L77" s="24"/>
      <c r="M77" s="22"/>
      <c r="N77" s="25"/>
      <c r="O77" s="25"/>
      <c r="P77" s="22"/>
    </row>
    <row r="78" spans="1:17" x14ac:dyDescent="0.2">
      <c r="A78" s="21" t="s">
        <v>48</v>
      </c>
      <c r="B78" s="22">
        <v>6.6</v>
      </c>
      <c r="C78" s="12">
        <v>862</v>
      </c>
      <c r="D78" s="12">
        <f>C78*0.8</f>
        <v>689.6</v>
      </c>
      <c r="E78" s="23">
        <f t="shared" si="3"/>
        <v>906.56647780671881</v>
      </c>
      <c r="F78" s="12"/>
      <c r="G78" s="25"/>
      <c r="H78" s="24"/>
      <c r="I78" s="24"/>
      <c r="J78" s="24"/>
      <c r="K78" s="24"/>
      <c r="L78" s="24"/>
      <c r="M78" s="22"/>
      <c r="N78" s="25"/>
      <c r="O78" s="25"/>
      <c r="P78" s="22"/>
    </row>
    <row r="79" spans="1:17" x14ac:dyDescent="0.2">
      <c r="A79" s="21" t="s">
        <v>151</v>
      </c>
      <c r="B79" s="22">
        <v>3.1</v>
      </c>
      <c r="C79" s="12">
        <v>353</v>
      </c>
      <c r="D79" s="12">
        <f>C79*0.8</f>
        <v>282.40000000000003</v>
      </c>
      <c r="E79" s="23">
        <f t="shared" si="3"/>
        <v>174.37525428248128</v>
      </c>
      <c r="F79" s="12"/>
      <c r="G79" s="25"/>
      <c r="H79" s="24"/>
      <c r="I79" s="24"/>
      <c r="J79" s="24"/>
      <c r="K79" s="24"/>
      <c r="L79" s="24"/>
      <c r="M79" s="22"/>
      <c r="N79" s="25"/>
      <c r="O79" s="25"/>
      <c r="P79" s="22"/>
    </row>
    <row r="80" spans="1:17" x14ac:dyDescent="0.2">
      <c r="A80" s="21" t="s">
        <v>151</v>
      </c>
      <c r="B80" s="22">
        <v>8.5299999999999994</v>
      </c>
      <c r="C80" s="12">
        <v>973</v>
      </c>
      <c r="D80" s="12">
        <f t="shared" si="2"/>
        <v>778.40000000000009</v>
      </c>
      <c r="E80" s="23">
        <f t="shared" si="3"/>
        <v>1322.5445985705626</v>
      </c>
      <c r="F80" s="12"/>
      <c r="G80" s="25"/>
      <c r="H80" s="25"/>
      <c r="I80" s="24"/>
      <c r="J80" s="24"/>
      <c r="K80" s="24"/>
      <c r="L80" s="24"/>
      <c r="M80" s="24"/>
      <c r="N80" s="24"/>
      <c r="O80" s="24"/>
      <c r="P80" s="24"/>
    </row>
    <row r="81" spans="1:16" x14ac:dyDescent="0.2">
      <c r="A81" s="21" t="s">
        <v>151</v>
      </c>
      <c r="B81" s="22">
        <v>3.1</v>
      </c>
      <c r="C81" s="12">
        <v>973</v>
      </c>
      <c r="D81" s="12">
        <f t="shared" si="2"/>
        <v>778.40000000000009</v>
      </c>
      <c r="E81" s="23">
        <f t="shared" si="3"/>
        <v>480.64340628004044</v>
      </c>
      <c r="F81" s="12"/>
      <c r="G81" s="25"/>
      <c r="H81" s="25"/>
      <c r="I81" s="24"/>
      <c r="J81" s="24"/>
      <c r="K81" s="24"/>
      <c r="L81" s="24"/>
      <c r="M81" s="24"/>
      <c r="N81" s="24"/>
      <c r="O81" s="24"/>
      <c r="P81" s="24"/>
    </row>
    <row r="82" spans="1:16" x14ac:dyDescent="0.2">
      <c r="A82" s="21" t="s">
        <v>34</v>
      </c>
      <c r="B82" s="23">
        <v>35.384</v>
      </c>
      <c r="C82" s="12">
        <v>702</v>
      </c>
      <c r="D82" s="12">
        <f>C82*0.8</f>
        <v>561.6</v>
      </c>
      <c r="E82" s="23">
        <f t="shared" si="3"/>
        <v>3958.1522308937078</v>
      </c>
      <c r="F82" s="12"/>
      <c r="G82" s="25"/>
      <c r="H82" s="25"/>
      <c r="I82" s="24"/>
      <c r="J82" s="24"/>
      <c r="K82" s="24"/>
      <c r="L82" s="24"/>
      <c r="M82" s="24"/>
      <c r="N82" s="24"/>
      <c r="O82" s="24"/>
      <c r="P82" s="24"/>
    </row>
    <row r="83" spans="1:16" x14ac:dyDescent="0.2">
      <c r="A83" s="21" t="s">
        <v>90</v>
      </c>
      <c r="B83" s="22">
        <v>5.1100000000000003</v>
      </c>
      <c r="C83" s="12">
        <v>962</v>
      </c>
      <c r="D83" s="12">
        <f t="shared" si="2"/>
        <v>769.6</v>
      </c>
      <c r="E83" s="23">
        <f t="shared" si="3"/>
        <v>783.32940007941795</v>
      </c>
      <c r="F83" s="12"/>
      <c r="G83" s="25"/>
      <c r="H83" s="25"/>
      <c r="I83" s="24"/>
      <c r="J83" s="24"/>
      <c r="K83" s="24"/>
      <c r="L83" s="24"/>
      <c r="M83" s="24"/>
      <c r="N83" s="24"/>
      <c r="O83" s="24"/>
      <c r="P83" s="24"/>
    </row>
    <row r="84" spans="1:16" x14ac:dyDescent="0.2">
      <c r="A84" s="21" t="s">
        <v>122</v>
      </c>
      <c r="B84" s="22">
        <v>3.09</v>
      </c>
      <c r="C84" s="12">
        <v>973</v>
      </c>
      <c r="D84" s="12">
        <f t="shared" si="2"/>
        <v>778.40000000000009</v>
      </c>
      <c r="E84" s="23">
        <f t="shared" si="3"/>
        <v>479.09294367913702</v>
      </c>
      <c r="F84" s="12"/>
      <c r="G84" s="25"/>
      <c r="H84" s="25"/>
      <c r="I84" s="24"/>
      <c r="J84" s="24"/>
      <c r="K84" s="24"/>
      <c r="L84" s="24"/>
      <c r="M84" s="24"/>
      <c r="N84" s="24"/>
      <c r="O84" s="24"/>
      <c r="P84" s="24"/>
    </row>
    <row r="85" spans="1:16" x14ac:dyDescent="0.2">
      <c r="A85" s="21" t="s">
        <v>135</v>
      </c>
      <c r="B85" s="22">
        <v>10.8</v>
      </c>
      <c r="C85" s="12">
        <v>232</v>
      </c>
      <c r="D85" s="12">
        <f>C85*0.8</f>
        <v>185.60000000000002</v>
      </c>
      <c r="E85" s="23">
        <f t="shared" si="3"/>
        <v>399.26403831690135</v>
      </c>
      <c r="F85" s="12"/>
      <c r="G85" s="25"/>
      <c r="H85" s="25"/>
      <c r="I85" s="24"/>
      <c r="J85" s="24"/>
      <c r="K85" s="24"/>
      <c r="L85" s="24"/>
      <c r="M85" s="24"/>
      <c r="N85" s="24"/>
      <c r="O85" s="24"/>
      <c r="P85" s="24"/>
    </row>
    <row r="86" spans="1:16" x14ac:dyDescent="0.2">
      <c r="A86" s="21" t="s">
        <v>96</v>
      </c>
      <c r="B86" s="22">
        <v>0.95</v>
      </c>
      <c r="C86" s="12">
        <v>702</v>
      </c>
      <c r="D86" s="12">
        <f t="shared" si="2"/>
        <v>561.6</v>
      </c>
      <c r="E86" s="23">
        <f t="shared" si="3"/>
        <v>106.26963088822694</v>
      </c>
      <c r="F86" s="12"/>
      <c r="G86" s="25"/>
      <c r="H86" s="25"/>
      <c r="I86" s="24"/>
      <c r="J86" s="24"/>
      <c r="K86" s="24"/>
      <c r="L86" s="24"/>
      <c r="M86" s="24"/>
      <c r="N86" s="24"/>
      <c r="O86" s="24"/>
      <c r="P86" s="24"/>
    </row>
    <row r="87" spans="1:16" x14ac:dyDescent="0.2">
      <c r="A87" s="21" t="s">
        <v>54</v>
      </c>
      <c r="B87" s="22">
        <v>2.2799999999999998</v>
      </c>
      <c r="C87" s="12">
        <v>965</v>
      </c>
      <c r="D87" s="12">
        <f t="shared" si="2"/>
        <v>772</v>
      </c>
      <c r="E87" s="23">
        <f t="shared" si="3"/>
        <v>350.59895318679997</v>
      </c>
      <c r="F87" s="12"/>
      <c r="G87" s="25"/>
      <c r="H87" s="25"/>
      <c r="I87" s="24"/>
      <c r="J87" s="24"/>
      <c r="K87" s="24"/>
      <c r="L87" s="24"/>
      <c r="M87" s="24"/>
      <c r="N87" s="24"/>
      <c r="O87" s="24"/>
      <c r="P87" s="24"/>
    </row>
    <row r="88" spans="1:16" x14ac:dyDescent="0.2">
      <c r="A88" s="21" t="s">
        <v>136</v>
      </c>
      <c r="B88" s="22">
        <v>2.9</v>
      </c>
      <c r="C88" s="12">
        <v>1724</v>
      </c>
      <c r="D88" s="12">
        <f t="shared" si="2"/>
        <v>1379.2</v>
      </c>
      <c r="E88" s="23">
        <f t="shared" si="3"/>
        <v>796.67963201196505</v>
      </c>
      <c r="F88" s="12"/>
      <c r="G88" s="25"/>
      <c r="H88" s="25"/>
      <c r="I88" s="24"/>
      <c r="J88" s="24"/>
      <c r="K88" s="24"/>
      <c r="L88" s="24"/>
      <c r="M88" s="24"/>
      <c r="N88" s="24"/>
      <c r="O88" s="24"/>
      <c r="P88" s="24"/>
    </row>
    <row r="89" spans="1:16" x14ac:dyDescent="0.2">
      <c r="A89" s="21" t="s">
        <v>137</v>
      </c>
      <c r="B89" s="22">
        <v>2.9</v>
      </c>
      <c r="C89" s="12">
        <v>1724</v>
      </c>
      <c r="D89" s="12">
        <f t="shared" si="2"/>
        <v>1379.2</v>
      </c>
      <c r="E89" s="23">
        <f t="shared" si="3"/>
        <v>796.67963201196505</v>
      </c>
      <c r="F89" s="12"/>
      <c r="G89" s="25"/>
      <c r="H89" s="25"/>
      <c r="I89" s="24"/>
      <c r="J89" s="24"/>
      <c r="K89" s="24"/>
      <c r="L89" s="24"/>
      <c r="M89" s="24"/>
      <c r="N89" s="24"/>
      <c r="O89" s="24"/>
      <c r="P89" s="24"/>
    </row>
    <row r="90" spans="1:16" x14ac:dyDescent="0.2">
      <c r="A90" s="21" t="s">
        <v>88</v>
      </c>
      <c r="B90" s="22">
        <v>2.8</v>
      </c>
      <c r="C90" s="12">
        <v>965</v>
      </c>
      <c r="D90" s="12">
        <f t="shared" si="2"/>
        <v>772</v>
      </c>
      <c r="E90" s="23">
        <f t="shared" si="3"/>
        <v>430.5601179487017</v>
      </c>
      <c r="F90" s="12"/>
      <c r="G90" s="25"/>
      <c r="H90" s="25"/>
      <c r="I90" s="24"/>
      <c r="J90" s="24"/>
      <c r="K90" s="24"/>
      <c r="L90" s="24"/>
      <c r="M90" s="24"/>
      <c r="N90" s="24"/>
      <c r="O90" s="24"/>
      <c r="P90" s="24"/>
    </row>
    <row r="91" spans="1:16" x14ac:dyDescent="0.2">
      <c r="A91" s="21" t="s">
        <v>98</v>
      </c>
      <c r="B91" s="22">
        <v>3.3</v>
      </c>
      <c r="C91" s="12">
        <v>962</v>
      </c>
      <c r="D91" s="12">
        <f>C91*0.8</f>
        <v>769.6</v>
      </c>
      <c r="E91" s="23">
        <f t="shared" si="3"/>
        <v>505.86830142115048</v>
      </c>
      <c r="F91" s="12"/>
      <c r="G91" s="25"/>
      <c r="H91" s="25"/>
      <c r="I91" s="24"/>
      <c r="J91" s="24"/>
      <c r="K91" s="24"/>
      <c r="L91" s="24"/>
      <c r="M91" s="24"/>
      <c r="N91" s="24"/>
      <c r="O91" s="24"/>
      <c r="P91" s="24"/>
    </row>
    <row r="92" spans="1:16" x14ac:dyDescent="0.2">
      <c r="A92" s="21" t="s">
        <v>147</v>
      </c>
      <c r="B92" s="22">
        <v>2.08</v>
      </c>
      <c r="C92" s="12">
        <v>962</v>
      </c>
      <c r="D92" s="12">
        <f>C92*0.8</f>
        <v>769.6</v>
      </c>
      <c r="E92" s="23">
        <f t="shared" si="3"/>
        <v>318.85032331999787</v>
      </c>
      <c r="F92" s="12"/>
      <c r="G92" s="25"/>
      <c r="H92" s="25"/>
      <c r="I92" s="24"/>
      <c r="J92" s="24"/>
      <c r="K92" s="24"/>
      <c r="L92" s="24"/>
      <c r="M92" s="24"/>
      <c r="N92" s="24"/>
      <c r="O92" s="24"/>
      <c r="P92" s="24"/>
    </row>
    <row r="93" spans="1:16" x14ac:dyDescent="0.2">
      <c r="A93" s="21" t="s">
        <v>100</v>
      </c>
      <c r="B93" s="22">
        <v>9.6300000000000008</v>
      </c>
      <c r="C93" s="12">
        <v>702</v>
      </c>
      <c r="D93" s="12">
        <f t="shared" si="2"/>
        <v>561.6</v>
      </c>
      <c r="E93" s="23">
        <f t="shared" si="3"/>
        <v>1077.2384688985533</v>
      </c>
      <c r="F93" s="12"/>
      <c r="G93" s="25"/>
      <c r="H93" s="25"/>
      <c r="I93" s="24"/>
      <c r="J93" s="24"/>
      <c r="K93" s="24"/>
      <c r="L93" s="24"/>
      <c r="M93" s="24"/>
      <c r="N93" s="24"/>
      <c r="O93" s="24"/>
      <c r="P93" s="24"/>
    </row>
    <row r="94" spans="1:16" x14ac:dyDescent="0.2">
      <c r="A94" s="21" t="s">
        <v>138</v>
      </c>
      <c r="B94" s="22">
        <v>2.94</v>
      </c>
      <c r="C94" s="12">
        <v>1404</v>
      </c>
      <c r="D94" s="12">
        <f t="shared" si="2"/>
        <v>1123.2</v>
      </c>
      <c r="E94" s="23">
        <f t="shared" si="3"/>
        <v>657.75308381344678</v>
      </c>
      <c r="F94" s="12"/>
      <c r="G94" s="25"/>
      <c r="H94" s="25"/>
      <c r="I94" s="24"/>
      <c r="J94" s="24"/>
      <c r="K94" s="24"/>
      <c r="L94" s="24"/>
      <c r="M94" s="24"/>
      <c r="N94" s="24"/>
      <c r="O94" s="24"/>
      <c r="P94" s="24"/>
    </row>
    <row r="95" spans="1:16" x14ac:dyDescent="0.2">
      <c r="A95" s="21" t="s">
        <v>139</v>
      </c>
      <c r="B95" s="22">
        <v>1.76</v>
      </c>
      <c r="C95" s="12">
        <v>702</v>
      </c>
      <c r="D95" s="12">
        <f t="shared" si="2"/>
        <v>561.6</v>
      </c>
      <c r="E95" s="23">
        <f t="shared" si="3"/>
        <v>196.87847406660993</v>
      </c>
      <c r="F95" s="12"/>
      <c r="G95" s="25"/>
      <c r="H95" s="25"/>
      <c r="I95" s="24"/>
      <c r="J95" s="24"/>
      <c r="K95" s="24"/>
      <c r="L95" s="24"/>
      <c r="M95" s="24"/>
      <c r="N95" s="24"/>
      <c r="O95" s="24"/>
      <c r="P95" s="24"/>
    </row>
    <row r="96" spans="1:16" x14ac:dyDescent="0.2">
      <c r="A96" s="21" t="s">
        <v>42</v>
      </c>
      <c r="B96" s="22">
        <v>2.98</v>
      </c>
      <c r="C96" s="12">
        <v>888</v>
      </c>
      <c r="D96" s="12">
        <f t="shared" si="2"/>
        <v>710.40000000000009</v>
      </c>
      <c r="E96" s="23">
        <f t="shared" si="3"/>
        <v>421.67483586993814</v>
      </c>
      <c r="F96" s="12"/>
      <c r="G96" s="25"/>
      <c r="H96" s="25"/>
      <c r="I96" s="24"/>
      <c r="J96" s="24"/>
      <c r="K96" s="24"/>
      <c r="L96" s="24"/>
      <c r="M96" s="24"/>
      <c r="N96" s="24"/>
      <c r="O96" s="24"/>
      <c r="P96" s="24"/>
    </row>
    <row r="97" spans="1:16" x14ac:dyDescent="0.2">
      <c r="A97" s="21" t="s">
        <v>83</v>
      </c>
      <c r="B97" s="22">
        <v>33.44</v>
      </c>
      <c r="C97" s="12">
        <v>349</v>
      </c>
      <c r="D97" s="12">
        <f t="shared" si="2"/>
        <v>279.2</v>
      </c>
      <c r="E97" s="23">
        <f t="shared" si="3"/>
        <v>1859.6882642958553</v>
      </c>
      <c r="F97" s="12"/>
      <c r="G97" s="25"/>
      <c r="H97" s="25"/>
      <c r="I97" s="24"/>
      <c r="J97" s="24"/>
      <c r="K97" s="24"/>
      <c r="L97" s="24"/>
      <c r="M97" s="24"/>
      <c r="N97" s="24"/>
      <c r="O97" s="24"/>
      <c r="P97" s="24"/>
    </row>
    <row r="98" spans="1:16" x14ac:dyDescent="0.2">
      <c r="A98" s="21" t="s">
        <v>82</v>
      </c>
      <c r="B98" s="22">
        <v>4.87</v>
      </c>
      <c r="C98" s="12">
        <v>446</v>
      </c>
      <c r="D98" s="12">
        <f t="shared" si="2"/>
        <v>356.8</v>
      </c>
      <c r="E98" s="23">
        <f t="shared" si="3"/>
        <v>346.10850754512927</v>
      </c>
      <c r="F98" s="12"/>
      <c r="G98" s="25"/>
      <c r="H98" s="25"/>
      <c r="I98" s="24"/>
      <c r="J98" s="24"/>
      <c r="K98" s="24"/>
      <c r="L98" s="24"/>
      <c r="M98" s="24"/>
      <c r="N98" s="24"/>
      <c r="O98" s="24"/>
      <c r="P98" s="24"/>
    </row>
    <row r="99" spans="1:16" x14ac:dyDescent="0.2">
      <c r="A99" s="21" t="s">
        <v>38</v>
      </c>
      <c r="B99" s="22">
        <v>1.04</v>
      </c>
      <c r="C99" s="12">
        <v>859</v>
      </c>
      <c r="D99" s="12">
        <f>C99*0.8</f>
        <v>687.2</v>
      </c>
      <c r="E99" s="23">
        <f t="shared" si="3"/>
        <v>142.35573166937536</v>
      </c>
      <c r="F99" s="12"/>
      <c r="G99" s="25"/>
      <c r="H99" s="25"/>
      <c r="I99" s="24"/>
      <c r="J99" s="24"/>
      <c r="K99" s="24"/>
      <c r="L99" s="24"/>
      <c r="M99" s="24"/>
      <c r="N99" s="24"/>
      <c r="O99" s="24"/>
      <c r="P99" s="24"/>
    </row>
    <row r="100" spans="1:16" x14ac:dyDescent="0.2">
      <c r="A100" s="21" t="s">
        <v>84</v>
      </c>
      <c r="B100" s="22">
        <v>4.08</v>
      </c>
      <c r="C100" s="12">
        <v>859</v>
      </c>
      <c r="D100" s="12">
        <f t="shared" si="2"/>
        <v>687.2</v>
      </c>
      <c r="E100" s="23">
        <f t="shared" si="3"/>
        <v>558.47248577985715</v>
      </c>
      <c r="F100" s="12"/>
      <c r="G100" s="25"/>
      <c r="H100" s="25"/>
      <c r="I100" s="24"/>
      <c r="J100" s="24"/>
      <c r="K100" s="24"/>
      <c r="L100" s="24"/>
      <c r="M100" s="24"/>
      <c r="N100" s="24"/>
      <c r="O100" s="24"/>
      <c r="P100" s="24"/>
    </row>
    <row r="101" spans="1:16" x14ac:dyDescent="0.2">
      <c r="A101" s="21" t="s">
        <v>103</v>
      </c>
      <c r="B101" s="22">
        <v>5.01</v>
      </c>
      <c r="C101" s="12">
        <v>859</v>
      </c>
      <c r="D101" s="12">
        <f t="shared" si="2"/>
        <v>687.2</v>
      </c>
      <c r="E101" s="23">
        <f t="shared" si="3"/>
        <v>685.77136121497165</v>
      </c>
      <c r="F101" s="12"/>
      <c r="G101" s="25"/>
      <c r="H101" s="25"/>
      <c r="I101" s="24"/>
      <c r="J101" s="24"/>
      <c r="K101" s="24"/>
      <c r="L101" s="24"/>
      <c r="M101" s="24"/>
      <c r="N101" s="24"/>
      <c r="O101" s="24"/>
      <c r="P101" s="24"/>
    </row>
    <row r="102" spans="1:16" x14ac:dyDescent="0.2">
      <c r="A102" s="21" t="s">
        <v>140</v>
      </c>
      <c r="B102" s="22">
        <v>3.76</v>
      </c>
      <c r="C102" s="12">
        <v>962</v>
      </c>
      <c r="D102" s="12">
        <f t="shared" si="2"/>
        <v>769.6</v>
      </c>
      <c r="E102" s="23">
        <f t="shared" si="3"/>
        <v>576.38327677076529</v>
      </c>
      <c r="F102" s="12"/>
      <c r="G102" s="25"/>
      <c r="H102" s="25"/>
      <c r="I102" s="24"/>
      <c r="J102" s="24"/>
      <c r="K102" s="24"/>
      <c r="L102" s="24"/>
      <c r="M102" s="24"/>
      <c r="N102" s="24"/>
      <c r="O102" s="24"/>
      <c r="P102" s="24"/>
    </row>
    <row r="103" spans="1:16" x14ac:dyDescent="0.2">
      <c r="A103" s="21" t="s">
        <v>141</v>
      </c>
      <c r="B103" s="22">
        <v>4.3899999999999997</v>
      </c>
      <c r="C103" s="12">
        <v>962</v>
      </c>
      <c r="D103" s="12">
        <f t="shared" si="2"/>
        <v>769.6</v>
      </c>
      <c r="E103" s="23">
        <f t="shared" si="3"/>
        <v>672.95813431480315</v>
      </c>
      <c r="F103" s="12"/>
      <c r="G103" s="25"/>
      <c r="H103" s="25"/>
      <c r="I103" s="24"/>
      <c r="J103" s="24"/>
      <c r="K103" s="24"/>
      <c r="L103" s="24"/>
      <c r="M103" s="24"/>
      <c r="N103" s="24"/>
      <c r="O103" s="24"/>
      <c r="P103" s="24"/>
    </row>
    <row r="104" spans="1:16" x14ac:dyDescent="0.2">
      <c r="A104" s="21" t="s">
        <v>85</v>
      </c>
      <c r="B104" s="22">
        <v>2.58</v>
      </c>
      <c r="C104" s="12">
        <v>962</v>
      </c>
      <c r="D104" s="12">
        <f t="shared" si="2"/>
        <v>769.6</v>
      </c>
      <c r="E104" s="23">
        <f t="shared" si="3"/>
        <v>395.49703565653584</v>
      </c>
      <c r="F104" s="12"/>
      <c r="G104" s="25"/>
      <c r="H104" s="25"/>
      <c r="I104" s="24"/>
      <c r="J104" s="24"/>
      <c r="K104" s="24"/>
      <c r="L104" s="24"/>
      <c r="M104" s="24"/>
      <c r="N104" s="24"/>
      <c r="O104" s="24"/>
      <c r="P104" s="24"/>
    </row>
    <row r="105" spans="1:16" x14ac:dyDescent="0.2">
      <c r="A105" s="21" t="s">
        <v>142</v>
      </c>
      <c r="B105" s="22">
        <v>2.17</v>
      </c>
      <c r="C105" s="12">
        <v>962</v>
      </c>
      <c r="D105" s="12">
        <f t="shared" si="2"/>
        <v>769.6</v>
      </c>
      <c r="E105" s="23">
        <f t="shared" si="3"/>
        <v>332.64673154057471</v>
      </c>
      <c r="F105" s="12"/>
      <c r="G105" s="25"/>
      <c r="H105" s="25"/>
      <c r="I105" s="24"/>
      <c r="J105" s="24"/>
      <c r="K105" s="24"/>
      <c r="L105" s="24"/>
      <c r="M105" s="24"/>
      <c r="N105" s="24"/>
      <c r="O105" s="24"/>
      <c r="P105" s="24"/>
    </row>
    <row r="106" spans="1:16" x14ac:dyDescent="0.2">
      <c r="A106" s="21" t="s">
        <v>102</v>
      </c>
      <c r="B106" s="22">
        <v>11.35</v>
      </c>
      <c r="C106" s="25">
        <v>318</v>
      </c>
      <c r="D106" s="12">
        <f t="shared" si="2"/>
        <v>254.4</v>
      </c>
      <c r="E106" s="23">
        <f t="shared" si="3"/>
        <v>575.13717013776807</v>
      </c>
      <c r="F106" s="12"/>
      <c r="G106" s="25"/>
      <c r="H106" s="25"/>
      <c r="I106" s="24"/>
      <c r="J106" s="24"/>
      <c r="K106" s="24"/>
      <c r="L106" s="24"/>
      <c r="M106" s="24"/>
      <c r="N106" s="24"/>
      <c r="O106" s="24"/>
      <c r="P106" s="24"/>
    </row>
    <row r="107" spans="1:16" x14ac:dyDescent="0.2">
      <c r="A107" s="21" t="s">
        <v>55</v>
      </c>
      <c r="B107" s="22">
        <v>1.08</v>
      </c>
      <c r="C107" s="12">
        <v>711</v>
      </c>
      <c r="D107" s="12">
        <f t="shared" si="2"/>
        <v>568.80000000000007</v>
      </c>
      <c r="E107" s="23">
        <f t="shared" si="3"/>
        <v>122.36066001867106</v>
      </c>
      <c r="F107" s="12"/>
      <c r="G107" s="25"/>
      <c r="H107" s="25"/>
      <c r="I107" s="24"/>
      <c r="J107" s="24"/>
      <c r="K107" s="24"/>
      <c r="L107" s="24"/>
      <c r="M107" s="22"/>
      <c r="N107" s="25"/>
      <c r="O107" s="25"/>
      <c r="P107" s="22"/>
    </row>
    <row r="108" spans="1:16" x14ac:dyDescent="0.2">
      <c r="A108" s="21" t="s">
        <v>143</v>
      </c>
      <c r="B108" s="22">
        <v>6.0880000000000001</v>
      </c>
      <c r="C108" s="12">
        <v>859</v>
      </c>
      <c r="D108" s="12">
        <f>C108*0.8</f>
        <v>687.2</v>
      </c>
      <c r="E108" s="23">
        <f t="shared" si="3"/>
        <v>833.32855231072801</v>
      </c>
      <c r="F108" s="12"/>
      <c r="G108" s="25"/>
      <c r="H108" s="25"/>
      <c r="I108" s="24"/>
      <c r="J108" s="24"/>
      <c r="K108" s="24"/>
      <c r="L108" s="24"/>
      <c r="M108" s="22"/>
      <c r="N108" s="25"/>
      <c r="O108" s="25"/>
      <c r="P108" s="22"/>
    </row>
    <row r="109" spans="1:16" x14ac:dyDescent="0.2">
      <c r="A109" s="21" t="s">
        <v>97</v>
      </c>
      <c r="B109" s="22">
        <v>2.31</v>
      </c>
      <c r="C109" s="12">
        <v>888</v>
      </c>
      <c r="D109" s="12">
        <f t="shared" si="2"/>
        <v>710.40000000000009</v>
      </c>
      <c r="E109" s="23">
        <f t="shared" si="3"/>
        <v>326.86874861058965</v>
      </c>
      <c r="F109" s="12"/>
      <c r="G109" s="25"/>
      <c r="H109" s="25"/>
      <c r="I109" s="24"/>
      <c r="J109" s="24"/>
      <c r="K109" s="24"/>
      <c r="L109" s="24"/>
      <c r="M109" s="22"/>
      <c r="N109" s="25"/>
      <c r="O109" s="25"/>
      <c r="P109" s="22"/>
    </row>
    <row r="110" spans="1:16" x14ac:dyDescent="0.2">
      <c r="A110" s="21" t="s">
        <v>36</v>
      </c>
      <c r="B110" s="22">
        <v>6.29</v>
      </c>
      <c r="C110" s="12">
        <v>962</v>
      </c>
      <c r="D110" s="12">
        <f t="shared" si="2"/>
        <v>769.6</v>
      </c>
      <c r="E110" s="23">
        <f t="shared" si="3"/>
        <v>964.21564119364746</v>
      </c>
      <c r="F110" s="12"/>
      <c r="G110" s="25"/>
      <c r="H110" s="25"/>
      <c r="I110" s="24"/>
      <c r="J110" s="24"/>
      <c r="K110" s="24"/>
      <c r="L110" s="24"/>
      <c r="M110" s="22"/>
      <c r="N110" s="25"/>
      <c r="O110" s="25"/>
      <c r="P110" s="22"/>
    </row>
    <row r="111" spans="1:16" x14ac:dyDescent="0.2">
      <c r="A111" s="21" t="s">
        <v>89</v>
      </c>
      <c r="B111" s="22">
        <v>4.9800000000000004</v>
      </c>
      <c r="C111" s="12">
        <v>962</v>
      </c>
      <c r="D111" s="12">
        <f>C111*0.8</f>
        <v>769.6</v>
      </c>
      <c r="E111" s="23">
        <f t="shared" si="3"/>
        <v>763.40125487191813</v>
      </c>
      <c r="F111" s="12"/>
      <c r="G111" s="25"/>
      <c r="H111" s="25"/>
      <c r="I111" s="24"/>
      <c r="J111" s="24"/>
      <c r="K111" s="24"/>
      <c r="L111" s="24"/>
      <c r="M111" s="22"/>
      <c r="N111" s="25"/>
      <c r="O111" s="25"/>
      <c r="P111" s="22"/>
    </row>
    <row r="112" spans="1:16" x14ac:dyDescent="0.2">
      <c r="A112" s="21" t="s">
        <v>92</v>
      </c>
      <c r="B112" s="22">
        <v>7.85</v>
      </c>
      <c r="C112" s="12">
        <v>962</v>
      </c>
      <c r="D112" s="12">
        <f t="shared" si="2"/>
        <v>769.6</v>
      </c>
      <c r="E112" s="23">
        <f t="shared" si="3"/>
        <v>1203.3533836836459</v>
      </c>
      <c r="F112" s="12"/>
      <c r="G112" s="25"/>
      <c r="H112" s="25"/>
      <c r="I112" s="24"/>
      <c r="J112" s="24"/>
      <c r="K112" s="24"/>
      <c r="L112" s="24"/>
      <c r="M112" s="22"/>
      <c r="N112" s="25"/>
      <c r="O112" s="25"/>
      <c r="P112" s="22"/>
    </row>
    <row r="113" spans="1:16" x14ac:dyDescent="0.2">
      <c r="A113" s="21" t="s">
        <v>152</v>
      </c>
      <c r="B113" s="22">
        <v>7.02</v>
      </c>
      <c r="C113" s="12">
        <v>973</v>
      </c>
      <c r="D113" s="12">
        <f>C113*0.8</f>
        <v>778.40000000000009</v>
      </c>
      <c r="E113" s="23">
        <f t="shared" si="3"/>
        <v>1088.4247458341558</v>
      </c>
      <c r="F113" s="12"/>
      <c r="G113" s="25"/>
      <c r="H113" s="25"/>
      <c r="I113" s="24"/>
      <c r="J113" s="24"/>
      <c r="K113" s="24"/>
      <c r="L113" s="24"/>
      <c r="M113" s="22"/>
      <c r="N113" s="25"/>
      <c r="O113" s="25"/>
      <c r="P113" s="22"/>
    </row>
    <row r="114" spans="1:16" x14ac:dyDescent="0.2">
      <c r="A114" s="21" t="s">
        <v>37</v>
      </c>
      <c r="B114" s="22">
        <v>16.7</v>
      </c>
      <c r="C114" s="12">
        <v>702</v>
      </c>
      <c r="D114" s="12">
        <f t="shared" si="2"/>
        <v>561.6</v>
      </c>
      <c r="E114" s="23">
        <f t="shared" si="3"/>
        <v>1868.1082482456736</v>
      </c>
      <c r="F114" s="12"/>
      <c r="G114" s="25"/>
      <c r="H114" s="25"/>
      <c r="I114" s="24"/>
      <c r="J114" s="24"/>
      <c r="K114" s="24"/>
      <c r="L114" s="24"/>
      <c r="M114" s="22"/>
      <c r="N114" s="25"/>
      <c r="O114" s="25"/>
      <c r="P114" s="22"/>
    </row>
    <row r="115" spans="1:16" x14ac:dyDescent="0.2">
      <c r="A115" s="21" t="s">
        <v>41</v>
      </c>
      <c r="B115" s="22">
        <v>2.88</v>
      </c>
      <c r="C115" s="12">
        <v>702</v>
      </c>
      <c r="D115" s="12">
        <f t="shared" si="2"/>
        <v>561.6</v>
      </c>
      <c r="E115" s="23">
        <f t="shared" si="3"/>
        <v>322.16477574536168</v>
      </c>
      <c r="F115" s="12"/>
      <c r="G115" s="25"/>
      <c r="H115" s="25"/>
      <c r="I115" s="24"/>
      <c r="J115" s="24"/>
      <c r="K115" s="24"/>
      <c r="L115" s="24"/>
      <c r="M115" s="24"/>
      <c r="N115" s="24"/>
      <c r="O115" s="24"/>
      <c r="P115" s="24"/>
    </row>
    <row r="116" spans="1:16" x14ac:dyDescent="0.2">
      <c r="A116" s="21" t="s">
        <v>106</v>
      </c>
      <c r="B116" s="22">
        <v>13.56</v>
      </c>
      <c r="C116" s="12">
        <v>962</v>
      </c>
      <c r="D116" s="12">
        <f t="shared" si="2"/>
        <v>769.6</v>
      </c>
      <c r="E116" s="23">
        <f t="shared" si="3"/>
        <v>2078.6588385669093</v>
      </c>
      <c r="F116" s="12"/>
      <c r="G116" s="25"/>
      <c r="H116" s="25"/>
      <c r="I116" s="24"/>
      <c r="J116" s="24"/>
      <c r="K116" s="24"/>
      <c r="L116" s="24"/>
      <c r="M116" s="24"/>
      <c r="N116" s="24"/>
      <c r="O116" s="24"/>
      <c r="P116" s="24"/>
    </row>
    <row r="117" spans="1:16" x14ac:dyDescent="0.2">
      <c r="A117" s="21" t="s">
        <v>45</v>
      </c>
      <c r="B117" s="22">
        <v>9.7799999999999994</v>
      </c>
      <c r="C117" s="12">
        <v>962</v>
      </c>
      <c r="D117" s="12">
        <f t="shared" si="2"/>
        <v>769.6</v>
      </c>
      <c r="E117" s="23">
        <f t="shared" si="3"/>
        <v>1499.2096933026821</v>
      </c>
      <c r="F117" s="12"/>
      <c r="G117" s="25"/>
      <c r="H117" s="25"/>
      <c r="I117" s="24"/>
      <c r="J117" s="24"/>
      <c r="K117" s="24"/>
      <c r="L117" s="24"/>
      <c r="M117" s="24"/>
      <c r="N117" s="24"/>
      <c r="O117" s="24"/>
      <c r="P117" s="24"/>
    </row>
    <row r="118" spans="1:16" x14ac:dyDescent="0.2">
      <c r="A118" s="21" t="s">
        <v>44</v>
      </c>
      <c r="B118" s="22">
        <v>7.25</v>
      </c>
      <c r="C118" s="12">
        <v>702</v>
      </c>
      <c r="D118" s="12">
        <f t="shared" si="2"/>
        <v>561.6</v>
      </c>
      <c r="E118" s="23">
        <f t="shared" si="3"/>
        <v>811.00507783120565</v>
      </c>
      <c r="F118" s="12"/>
      <c r="G118" s="25"/>
      <c r="H118" s="25"/>
      <c r="I118" s="24"/>
      <c r="J118" s="24"/>
      <c r="K118" s="24"/>
      <c r="L118" s="24"/>
      <c r="M118" s="24"/>
      <c r="N118" s="24"/>
      <c r="O118" s="24"/>
      <c r="P118" s="24"/>
    </row>
    <row r="119" spans="1:16" x14ac:dyDescent="0.2">
      <c r="A119" s="21" t="s">
        <v>144</v>
      </c>
      <c r="B119" s="22">
        <v>3.62</v>
      </c>
      <c r="C119" s="12">
        <v>859</v>
      </c>
      <c r="D119" s="12">
        <f t="shared" si="2"/>
        <v>687.2</v>
      </c>
      <c r="E119" s="23">
        <f t="shared" si="3"/>
        <v>495.50745061840269</v>
      </c>
      <c r="F119" s="12"/>
      <c r="G119" s="25"/>
      <c r="H119" s="25"/>
      <c r="I119" s="24"/>
      <c r="J119" s="24"/>
      <c r="K119" s="24"/>
      <c r="L119" s="24"/>
      <c r="M119" s="24"/>
      <c r="N119" s="24"/>
      <c r="O119" s="24"/>
      <c r="P119" s="24"/>
    </row>
    <row r="120" spans="1:16" x14ac:dyDescent="0.2">
      <c r="A120" s="21" t="s">
        <v>35</v>
      </c>
      <c r="B120" s="22">
        <v>7.86</v>
      </c>
      <c r="C120" s="12">
        <v>702</v>
      </c>
      <c r="D120" s="12">
        <f t="shared" si="2"/>
        <v>561.6</v>
      </c>
      <c r="E120" s="23">
        <f t="shared" si="3"/>
        <v>879.241367138383</v>
      </c>
      <c r="F120" s="12"/>
      <c r="G120" s="25"/>
      <c r="H120" s="25"/>
      <c r="I120" s="24"/>
      <c r="J120" s="24"/>
      <c r="K120" s="24"/>
      <c r="L120" s="24"/>
      <c r="M120" s="24"/>
      <c r="N120" s="24"/>
      <c r="O120" s="24"/>
      <c r="P120" s="24"/>
    </row>
    <row r="121" spans="1:16" x14ac:dyDescent="0.2">
      <c r="A121" s="21" t="s">
        <v>93</v>
      </c>
      <c r="B121" s="22">
        <v>18.440000000000001</v>
      </c>
      <c r="C121" s="12">
        <v>702</v>
      </c>
      <c r="D121" s="12">
        <f t="shared" si="2"/>
        <v>561.6</v>
      </c>
      <c r="E121" s="23">
        <f t="shared" si="3"/>
        <v>2062.7494669251632</v>
      </c>
      <c r="F121" s="12"/>
      <c r="G121" s="25"/>
      <c r="H121" s="25"/>
      <c r="I121" s="24"/>
      <c r="J121" s="24"/>
      <c r="K121" s="24"/>
      <c r="L121" s="24"/>
      <c r="M121" s="24"/>
      <c r="N121" s="24"/>
      <c r="O121" s="24"/>
      <c r="P121" s="24"/>
    </row>
    <row r="122" spans="1:16" x14ac:dyDescent="0.2">
      <c r="A122" s="21" t="s">
        <v>94</v>
      </c>
      <c r="B122" s="22">
        <v>1.48</v>
      </c>
      <c r="C122" s="12">
        <v>702</v>
      </c>
      <c r="D122" s="12">
        <f>C122*0.8</f>
        <v>561.6</v>
      </c>
      <c r="E122" s="23">
        <f t="shared" si="3"/>
        <v>165.55689864692198</v>
      </c>
      <c r="F122" s="12"/>
      <c r="G122" s="25"/>
      <c r="H122" s="25"/>
      <c r="I122" s="24"/>
      <c r="J122" s="24"/>
      <c r="K122" s="24"/>
      <c r="L122" s="24"/>
      <c r="M122" s="24"/>
      <c r="N122" s="24"/>
      <c r="O122" s="24"/>
      <c r="P122" s="24"/>
    </row>
    <row r="123" spans="1:16" x14ac:dyDescent="0.2">
      <c r="A123" s="21" t="s">
        <v>104</v>
      </c>
      <c r="B123" s="22">
        <v>6.74</v>
      </c>
      <c r="C123" s="12">
        <v>962</v>
      </c>
      <c r="D123" s="12">
        <f>C123*0.8</f>
        <v>769.6</v>
      </c>
      <c r="E123" s="23">
        <f t="shared" si="3"/>
        <v>1033.1976822965316</v>
      </c>
      <c r="F123" s="12"/>
      <c r="G123" s="25"/>
      <c r="H123" s="25"/>
      <c r="I123" s="24"/>
      <c r="J123" s="24"/>
      <c r="K123" s="24"/>
      <c r="L123" s="24"/>
      <c r="M123" s="24"/>
      <c r="N123" s="24"/>
      <c r="O123" s="24"/>
      <c r="P123" s="24"/>
    </row>
    <row r="124" spans="1:16" x14ac:dyDescent="0.2">
      <c r="A124" s="21" t="s">
        <v>105</v>
      </c>
      <c r="B124" s="22">
        <v>3.8</v>
      </c>
      <c r="C124" s="12">
        <v>962</v>
      </c>
      <c r="D124" s="12">
        <f t="shared" si="2"/>
        <v>769.6</v>
      </c>
      <c r="E124" s="23">
        <f t="shared" si="3"/>
        <v>582.51501375768851</v>
      </c>
      <c r="F124" s="12"/>
      <c r="G124" s="25"/>
      <c r="H124" s="25"/>
      <c r="I124" s="24"/>
      <c r="J124" s="24"/>
      <c r="K124" s="24"/>
      <c r="L124" s="24"/>
      <c r="M124" s="24"/>
      <c r="N124" s="24"/>
      <c r="O124" s="24"/>
      <c r="P124" s="24"/>
    </row>
    <row r="125" spans="1:16" x14ac:dyDescent="0.2">
      <c r="A125" s="21" t="s">
        <v>91</v>
      </c>
      <c r="B125" s="22">
        <v>1.52</v>
      </c>
      <c r="C125" s="25">
        <v>962</v>
      </c>
      <c r="D125" s="12">
        <f>C125*0.8</f>
        <v>769.6</v>
      </c>
      <c r="E125" s="23">
        <f t="shared" si="3"/>
        <v>233.00600550307539</v>
      </c>
      <c r="F125" s="12"/>
      <c r="G125" s="25"/>
      <c r="H125" s="25"/>
      <c r="I125" s="24"/>
      <c r="J125" s="24"/>
      <c r="K125" s="24"/>
      <c r="L125" s="24"/>
      <c r="M125" s="24"/>
      <c r="N125" s="24"/>
      <c r="O125" s="24"/>
      <c r="P125" s="24"/>
    </row>
    <row r="126" spans="1:16" x14ac:dyDescent="0.2">
      <c r="A126" s="21" t="s">
        <v>108</v>
      </c>
      <c r="B126" s="22">
        <v>2.2999999999999998</v>
      </c>
      <c r="C126" s="12">
        <v>962</v>
      </c>
      <c r="D126" s="12">
        <f t="shared" si="2"/>
        <v>769.6</v>
      </c>
      <c r="E126" s="23">
        <f t="shared" si="3"/>
        <v>352.57487674807453</v>
      </c>
      <c r="F126" s="12"/>
      <c r="G126" s="25"/>
      <c r="H126" s="25"/>
      <c r="I126" s="24"/>
      <c r="J126" s="24"/>
      <c r="K126" s="24"/>
      <c r="L126" s="24"/>
      <c r="M126" s="24"/>
      <c r="N126" s="24"/>
      <c r="O126" s="24"/>
      <c r="P126" s="24"/>
    </row>
    <row r="127" spans="1:16" x14ac:dyDescent="0.2">
      <c r="A127" s="21" t="s">
        <v>107</v>
      </c>
      <c r="B127" s="22">
        <v>5.98</v>
      </c>
      <c r="C127" s="12">
        <v>962</v>
      </c>
      <c r="D127" s="12">
        <f t="shared" si="2"/>
        <v>769.6</v>
      </c>
      <c r="E127" s="23">
        <f t="shared" si="3"/>
        <v>916.69467954499407</v>
      </c>
      <c r="F127" s="12"/>
      <c r="G127" s="25"/>
      <c r="H127" s="25"/>
      <c r="I127" s="24"/>
      <c r="J127" s="24"/>
      <c r="K127" s="24"/>
      <c r="L127" s="24"/>
      <c r="M127" s="24"/>
      <c r="N127" s="24"/>
      <c r="O127" s="24"/>
      <c r="P127" s="24"/>
    </row>
    <row r="128" spans="1:16" x14ac:dyDescent="0.2">
      <c r="A128" s="21" t="s">
        <v>43</v>
      </c>
      <c r="B128" s="22">
        <v>13.65</v>
      </c>
      <c r="C128" s="12">
        <v>702</v>
      </c>
      <c r="D128" s="12">
        <f t="shared" si="2"/>
        <v>561.6</v>
      </c>
      <c r="E128" s="23">
        <f t="shared" si="3"/>
        <v>1526.9268017097872</v>
      </c>
      <c r="F128" s="12"/>
      <c r="G128" s="25"/>
      <c r="H128" s="25"/>
      <c r="I128" s="24"/>
      <c r="J128" s="24"/>
      <c r="K128" s="24"/>
      <c r="L128" s="24"/>
      <c r="M128" s="24"/>
      <c r="N128" s="24"/>
      <c r="O128" s="24"/>
      <c r="P128" s="24"/>
    </row>
    <row r="129" spans="1:16" x14ac:dyDescent="0.2">
      <c r="A129" s="21" t="s">
        <v>109</v>
      </c>
      <c r="B129" s="22">
        <v>3.03</v>
      </c>
      <c r="C129" s="12">
        <v>859</v>
      </c>
      <c r="D129" s="12">
        <f>C129*0.8</f>
        <v>687.2</v>
      </c>
      <c r="E129" s="23">
        <f t="shared" ref="E129:E142" si="4">(D129*115*(SQRT(3))*B129)/1000</f>
        <v>414.74794899827623</v>
      </c>
      <c r="F129" s="12"/>
      <c r="G129" s="25"/>
      <c r="H129" s="25"/>
      <c r="I129" s="24"/>
      <c r="J129" s="24"/>
      <c r="K129" s="24"/>
      <c r="L129" s="24"/>
      <c r="M129" s="24"/>
      <c r="N129" s="24"/>
      <c r="O129" s="24"/>
      <c r="P129" s="24"/>
    </row>
    <row r="130" spans="1:16" x14ac:dyDescent="0.2">
      <c r="A130" s="21" t="s">
        <v>110</v>
      </c>
      <c r="B130" s="22">
        <v>1.86</v>
      </c>
      <c r="C130" s="12">
        <v>702</v>
      </c>
      <c r="D130" s="12">
        <f t="shared" si="2"/>
        <v>561.6</v>
      </c>
      <c r="E130" s="23">
        <f t="shared" si="4"/>
        <v>208.06475100221277</v>
      </c>
      <c r="F130" s="12"/>
      <c r="G130" s="25"/>
      <c r="H130" s="25"/>
      <c r="I130" s="24"/>
      <c r="J130" s="24"/>
      <c r="K130" s="24"/>
      <c r="L130" s="24"/>
      <c r="M130" s="24"/>
      <c r="N130" s="24"/>
      <c r="O130" s="24"/>
      <c r="P130" s="24"/>
    </row>
    <row r="131" spans="1:16" x14ac:dyDescent="0.2">
      <c r="A131" s="21" t="s">
        <v>145</v>
      </c>
      <c r="B131" s="21">
        <v>10.71</v>
      </c>
      <c r="C131" s="12">
        <v>702</v>
      </c>
      <c r="D131" s="12">
        <f t="shared" si="2"/>
        <v>561.6</v>
      </c>
      <c r="E131" s="23">
        <f t="shared" si="4"/>
        <v>1198.0502598030639</v>
      </c>
      <c r="F131" s="12"/>
      <c r="G131" s="25"/>
      <c r="H131" s="25"/>
      <c r="I131" s="24"/>
      <c r="J131" s="24"/>
      <c r="K131" s="24"/>
      <c r="L131" s="24"/>
      <c r="M131" s="24"/>
      <c r="N131" s="24"/>
      <c r="O131" s="24"/>
      <c r="P131" s="24"/>
    </row>
    <row r="132" spans="1:16" x14ac:dyDescent="0.2">
      <c r="A132" s="21" t="s">
        <v>95</v>
      </c>
      <c r="B132" s="22">
        <v>8.8800000000000008</v>
      </c>
      <c r="C132" s="12">
        <v>878</v>
      </c>
      <c r="D132" s="12">
        <f t="shared" si="2"/>
        <v>702.40000000000009</v>
      </c>
      <c r="E132" s="23">
        <f t="shared" si="4"/>
        <v>1242.384247965791</v>
      </c>
      <c r="F132" s="12"/>
      <c r="G132" s="25"/>
      <c r="H132" s="25"/>
      <c r="I132" s="24"/>
      <c r="J132" s="24"/>
      <c r="K132" s="24"/>
      <c r="L132" s="24"/>
      <c r="M132" s="24"/>
      <c r="N132" s="24"/>
      <c r="O132" s="24"/>
      <c r="P132" s="24"/>
    </row>
    <row r="133" spans="1:16" x14ac:dyDescent="0.2">
      <c r="A133" s="21" t="s">
        <v>111</v>
      </c>
      <c r="B133" s="22">
        <v>7.38</v>
      </c>
      <c r="C133" s="12">
        <v>962</v>
      </c>
      <c r="D133" s="12">
        <f>C133*0.8</f>
        <v>769.6</v>
      </c>
      <c r="E133" s="23">
        <f t="shared" si="4"/>
        <v>1131.3054740873004</v>
      </c>
      <c r="F133" s="12"/>
      <c r="G133" s="25"/>
      <c r="H133" s="25"/>
      <c r="I133" s="24"/>
      <c r="J133" s="24"/>
      <c r="K133" s="24"/>
      <c r="L133" s="24"/>
      <c r="M133" s="24"/>
      <c r="N133" s="24"/>
      <c r="O133" s="24"/>
      <c r="P133" s="24"/>
    </row>
    <row r="134" spans="1:16" x14ac:dyDescent="0.2">
      <c r="A134" s="21" t="s">
        <v>112</v>
      </c>
      <c r="B134" s="22">
        <v>5.18</v>
      </c>
      <c r="C134" s="12">
        <v>702</v>
      </c>
      <c r="D134" s="12">
        <f>C134*0.8</f>
        <v>561.6</v>
      </c>
      <c r="E134" s="23">
        <f t="shared" si="4"/>
        <v>579.4491452642269</v>
      </c>
      <c r="F134" s="12"/>
      <c r="G134" s="25"/>
      <c r="H134" s="25"/>
      <c r="I134" s="24"/>
      <c r="J134" s="24"/>
      <c r="K134" s="24"/>
      <c r="L134" s="24"/>
      <c r="M134" s="24"/>
      <c r="N134" s="24"/>
      <c r="O134" s="24"/>
      <c r="P134" s="24"/>
    </row>
    <row r="135" spans="1:16" x14ac:dyDescent="0.2">
      <c r="A135" s="21" t="s">
        <v>47</v>
      </c>
      <c r="B135" s="22">
        <v>2.1</v>
      </c>
      <c r="C135" s="12">
        <v>702</v>
      </c>
      <c r="D135" s="12">
        <f t="shared" si="2"/>
        <v>561.6</v>
      </c>
      <c r="E135" s="23">
        <f t="shared" si="4"/>
        <v>234.91181564765958</v>
      </c>
      <c r="F135" s="12"/>
      <c r="G135" s="12"/>
      <c r="H135" s="25"/>
      <c r="I135" s="24"/>
      <c r="J135" s="24"/>
      <c r="K135" s="24"/>
      <c r="L135" s="24"/>
      <c r="M135" s="24"/>
      <c r="N135" s="24"/>
      <c r="O135" s="24"/>
      <c r="P135" s="24"/>
    </row>
    <row r="136" spans="1:16" x14ac:dyDescent="0.2">
      <c r="A136" s="21" t="s">
        <v>113</v>
      </c>
      <c r="B136" s="22">
        <v>2</v>
      </c>
      <c r="C136" s="12">
        <v>962</v>
      </c>
      <c r="D136" s="12">
        <f t="shared" si="2"/>
        <v>769.6</v>
      </c>
      <c r="E136" s="23">
        <f t="shared" si="4"/>
        <v>306.58684934615178</v>
      </c>
      <c r="F136" s="12"/>
      <c r="G136" s="25"/>
      <c r="H136" s="25"/>
      <c r="I136" s="24"/>
      <c r="J136" s="24"/>
      <c r="K136" s="24"/>
      <c r="L136" s="24"/>
      <c r="M136" s="24"/>
      <c r="N136" s="24"/>
      <c r="O136" s="24"/>
      <c r="P136" s="24"/>
    </row>
    <row r="137" spans="1:16" x14ac:dyDescent="0.2">
      <c r="A137" s="21" t="s">
        <v>101</v>
      </c>
      <c r="B137" s="22">
        <v>3.84</v>
      </c>
      <c r="C137" s="12">
        <v>962</v>
      </c>
      <c r="D137" s="12">
        <f t="shared" si="2"/>
        <v>769.6</v>
      </c>
      <c r="E137" s="23">
        <f t="shared" si="4"/>
        <v>588.6467507446115</v>
      </c>
      <c r="F137" s="12"/>
      <c r="G137" s="25"/>
      <c r="H137" s="25"/>
      <c r="I137" s="24"/>
      <c r="J137" s="24"/>
      <c r="K137" s="24"/>
      <c r="L137" s="24"/>
      <c r="M137" s="24"/>
      <c r="N137" s="24"/>
      <c r="O137" s="24"/>
      <c r="P137" s="24"/>
    </row>
    <row r="138" spans="1:16" x14ac:dyDescent="0.2">
      <c r="A138" s="21" t="s">
        <v>99</v>
      </c>
      <c r="B138" s="22">
        <v>4.63</v>
      </c>
      <c r="C138" s="25">
        <v>962</v>
      </c>
      <c r="D138" s="12">
        <f t="shared" si="2"/>
        <v>769.6</v>
      </c>
      <c r="E138" s="23">
        <f t="shared" si="4"/>
        <v>709.74855623634141</v>
      </c>
      <c r="F138" s="12"/>
      <c r="G138" s="25"/>
      <c r="H138" s="25"/>
      <c r="I138" s="24"/>
      <c r="J138" s="24"/>
      <c r="K138" s="24"/>
      <c r="L138" s="24"/>
      <c r="M138" s="24"/>
      <c r="N138" s="24"/>
      <c r="O138" s="24"/>
      <c r="P138" s="24"/>
    </row>
    <row r="139" spans="1:16" x14ac:dyDescent="0.2">
      <c r="A139" s="21" t="s">
        <v>146</v>
      </c>
      <c r="B139" s="22">
        <v>2.25</v>
      </c>
      <c r="C139" s="12">
        <v>1404</v>
      </c>
      <c r="D139" s="12">
        <f t="shared" si="2"/>
        <v>1123.2</v>
      </c>
      <c r="E139" s="23">
        <f t="shared" si="4"/>
        <v>503.38246210212765</v>
      </c>
      <c r="F139" s="12"/>
      <c r="G139" s="25"/>
      <c r="H139" s="25"/>
      <c r="I139" s="24"/>
      <c r="J139" s="24"/>
      <c r="K139" s="24"/>
      <c r="L139" s="24"/>
      <c r="M139" s="22"/>
      <c r="N139" s="25"/>
      <c r="O139" s="25"/>
      <c r="P139" s="22"/>
    </row>
    <row r="140" spans="1:16" x14ac:dyDescent="0.2">
      <c r="A140" s="21" t="s">
        <v>50</v>
      </c>
      <c r="B140" s="22">
        <v>2.99</v>
      </c>
      <c r="C140" s="12">
        <v>702</v>
      </c>
      <c r="D140" s="12">
        <f t="shared" si="2"/>
        <v>561.6</v>
      </c>
      <c r="E140" s="23">
        <f t="shared" si="4"/>
        <v>334.46968037452484</v>
      </c>
      <c r="F140" s="12"/>
      <c r="G140" s="25"/>
      <c r="H140" s="25"/>
      <c r="I140" s="24"/>
      <c r="J140" s="24"/>
      <c r="K140" s="24"/>
      <c r="L140" s="24"/>
      <c r="M140" s="24"/>
      <c r="N140" s="24"/>
      <c r="O140" s="24"/>
      <c r="P140" s="24"/>
    </row>
    <row r="141" spans="1:16" x14ac:dyDescent="0.2">
      <c r="A141" s="21" t="s">
        <v>148</v>
      </c>
      <c r="B141" s="22">
        <v>22.8</v>
      </c>
      <c r="C141" s="10">
        <v>431</v>
      </c>
      <c r="D141" s="12">
        <f t="shared" si="2"/>
        <v>344.8</v>
      </c>
      <c r="E141" s="23">
        <f t="shared" si="4"/>
        <v>1565.8875525752417</v>
      </c>
      <c r="F141" s="10"/>
      <c r="G141" s="10"/>
      <c r="H141" s="10"/>
    </row>
    <row r="142" spans="1:16" x14ac:dyDescent="0.2">
      <c r="A142" s="21" t="s">
        <v>39</v>
      </c>
      <c r="B142" s="22">
        <v>3.97</v>
      </c>
      <c r="C142" s="10">
        <v>512</v>
      </c>
      <c r="D142" s="12">
        <f t="shared" si="2"/>
        <v>409.6</v>
      </c>
      <c r="E142" s="23">
        <f t="shared" si="4"/>
        <v>323.89848932170582</v>
      </c>
      <c r="F142" s="10"/>
      <c r="G142" s="10"/>
      <c r="H142" s="10"/>
    </row>
    <row r="143" spans="1:16" x14ac:dyDescent="0.2">
      <c r="A143" s="21"/>
      <c r="B143" s="22"/>
      <c r="E143" s="11"/>
      <c r="F143" s="10"/>
      <c r="G143" s="10"/>
      <c r="H143" s="10"/>
    </row>
    <row r="144" spans="1:16" x14ac:dyDescent="0.2">
      <c r="A144" s="1" t="s">
        <v>12</v>
      </c>
      <c r="B144" s="13">
        <f>SUM(B64:B142)</f>
        <v>522.2120000000001</v>
      </c>
      <c r="E144" s="13">
        <f>SUM(E64:E142)</f>
        <v>63373.931030389234</v>
      </c>
      <c r="F144" s="10"/>
      <c r="G144" s="10"/>
      <c r="H144" s="10"/>
    </row>
    <row r="145" spans="1:10" x14ac:dyDescent="0.2">
      <c r="A145" s="1" t="s">
        <v>0</v>
      </c>
      <c r="J145" s="3" t="s">
        <v>15</v>
      </c>
    </row>
    <row r="146" spans="1:10" x14ac:dyDescent="0.2">
      <c r="A146" s="21" t="str">
        <f>A2</f>
        <v>2021 TEXAS RATE CASE FILING</v>
      </c>
      <c r="J146" s="3" t="s">
        <v>69</v>
      </c>
    </row>
    <row r="147" spans="1:10" x14ac:dyDescent="0.2">
      <c r="A147" s="1" t="str">
        <f>A3</f>
        <v>SCHEDULE H-14.2:  WHEELING INFORMATION</v>
      </c>
    </row>
    <row r="148" spans="1:10" x14ac:dyDescent="0.2">
      <c r="A148" s="1" t="str">
        <f>A4</f>
        <v>SPONSOR: R. CLAY DOYLE</v>
      </c>
    </row>
    <row r="149" spans="1:10" x14ac:dyDescent="0.2">
      <c r="A149" s="1" t="s">
        <v>155</v>
      </c>
    </row>
    <row r="150" spans="1:10" x14ac:dyDescent="0.2">
      <c r="A150" s="21" t="s">
        <v>127</v>
      </c>
      <c r="B150" s="21"/>
    </row>
    <row r="152" spans="1:10" x14ac:dyDescent="0.2">
      <c r="A152" s="34" t="s">
        <v>1</v>
      </c>
      <c r="B152" s="34"/>
      <c r="C152" s="34"/>
      <c r="D152" s="34"/>
      <c r="E152" s="34"/>
      <c r="F152" s="17"/>
      <c r="G152" s="17"/>
      <c r="H152" s="17"/>
    </row>
    <row r="153" spans="1:10" x14ac:dyDescent="0.2">
      <c r="A153" s="34" t="s">
        <v>123</v>
      </c>
      <c r="B153" s="34"/>
      <c r="C153" s="34"/>
      <c r="D153" s="34"/>
      <c r="E153" s="34"/>
      <c r="F153" s="17"/>
      <c r="G153" s="17"/>
      <c r="H153" s="17"/>
    </row>
    <row r="154" spans="1:10" x14ac:dyDescent="0.2">
      <c r="A154" s="17"/>
      <c r="B154" s="17"/>
      <c r="C154" s="17"/>
      <c r="D154" s="17"/>
      <c r="E154" s="17"/>
      <c r="F154" s="17"/>
      <c r="G154" s="17"/>
      <c r="H154" s="17"/>
    </row>
    <row r="155" spans="1:10" x14ac:dyDescent="0.2">
      <c r="A155" s="17"/>
      <c r="B155" s="17"/>
      <c r="C155" s="17"/>
      <c r="D155" s="5">
        <v>0.8</v>
      </c>
      <c r="E155" s="17"/>
      <c r="F155" s="17"/>
      <c r="G155" s="17"/>
      <c r="H155" s="17"/>
    </row>
    <row r="156" spans="1:10" x14ac:dyDescent="0.2">
      <c r="C156" s="17" t="s">
        <v>6</v>
      </c>
      <c r="D156" s="17" t="s">
        <v>6</v>
      </c>
    </row>
    <row r="157" spans="1:10" x14ac:dyDescent="0.2">
      <c r="A157" s="17"/>
      <c r="B157" s="17" t="s">
        <v>3</v>
      </c>
      <c r="C157" s="17" t="s">
        <v>5</v>
      </c>
      <c r="D157" s="17" t="s">
        <v>5</v>
      </c>
      <c r="E157" s="17"/>
      <c r="F157" s="17"/>
      <c r="G157" s="17"/>
      <c r="H157" s="17"/>
    </row>
    <row r="158" spans="1:10" x14ac:dyDescent="0.2">
      <c r="A158" s="6" t="s">
        <v>2</v>
      </c>
      <c r="B158" s="6" t="s">
        <v>4</v>
      </c>
      <c r="C158" s="6" t="s">
        <v>17</v>
      </c>
      <c r="D158" s="7" t="s">
        <v>17</v>
      </c>
      <c r="E158" s="6" t="s">
        <v>7</v>
      </c>
      <c r="F158" s="2"/>
      <c r="G158" s="2"/>
      <c r="H158" s="2"/>
    </row>
    <row r="159" spans="1:10" x14ac:dyDescent="0.2">
      <c r="B159" s="10"/>
      <c r="C159" s="10"/>
      <c r="D159" s="10"/>
      <c r="E159" s="10"/>
      <c r="F159" s="10"/>
      <c r="G159" s="10"/>
      <c r="H159" s="10"/>
    </row>
    <row r="160" spans="1:10" x14ac:dyDescent="0.2">
      <c r="A160" s="19" t="s">
        <v>13</v>
      </c>
      <c r="F160" s="15"/>
      <c r="G160" s="15"/>
      <c r="H160" s="15"/>
    </row>
    <row r="161" spans="1:8" x14ac:dyDescent="0.2">
      <c r="A161" s="19"/>
      <c r="F161" s="15"/>
      <c r="G161" s="15"/>
      <c r="H161" s="15"/>
    </row>
    <row r="162" spans="1:8" x14ac:dyDescent="0.2">
      <c r="A162" s="1" t="s">
        <v>156</v>
      </c>
      <c r="B162" s="11">
        <v>125.1</v>
      </c>
      <c r="C162" s="10">
        <v>1222</v>
      </c>
      <c r="D162" s="10">
        <f t="shared" ref="D162:D175" si="5">C162*0.8</f>
        <v>977.6</v>
      </c>
      <c r="E162" s="9">
        <f>(D162*345*(SQRT(3))*B162)/1000</f>
        <v>73079.947220293325</v>
      </c>
      <c r="F162" s="10"/>
      <c r="G162" s="12"/>
      <c r="H162" s="10"/>
    </row>
    <row r="163" spans="1:8" x14ac:dyDescent="0.2">
      <c r="A163" s="1" t="s">
        <v>58</v>
      </c>
      <c r="B163" s="11">
        <v>56.66</v>
      </c>
      <c r="C163" s="10">
        <v>1630</v>
      </c>
      <c r="D163" s="10">
        <f t="shared" si="5"/>
        <v>1304</v>
      </c>
      <c r="E163" s="9">
        <f t="shared" ref="E163:E175" si="6">(D163*345*(SQRT(3))*B163)/1000</f>
        <v>44150.322880732841</v>
      </c>
      <c r="G163" s="21"/>
    </row>
    <row r="164" spans="1:8" x14ac:dyDescent="0.2">
      <c r="A164" s="1" t="s">
        <v>120</v>
      </c>
      <c r="B164" s="11">
        <v>7.26</v>
      </c>
      <c r="C164" s="10">
        <v>1636</v>
      </c>
      <c r="D164" s="10">
        <f t="shared" si="5"/>
        <v>1308.8000000000002</v>
      </c>
      <c r="E164" s="9">
        <f t="shared" si="6"/>
        <v>5677.9247104210135</v>
      </c>
      <c r="G164" s="12"/>
    </row>
    <row r="165" spans="1:8" x14ac:dyDescent="0.2">
      <c r="A165" s="1" t="s">
        <v>153</v>
      </c>
      <c r="B165" s="11">
        <v>0.46</v>
      </c>
      <c r="C165" s="10">
        <v>1688</v>
      </c>
      <c r="D165" s="10">
        <f t="shared" si="5"/>
        <v>1350.4</v>
      </c>
      <c r="E165" s="9">
        <f t="shared" si="6"/>
        <v>371.19317585285864</v>
      </c>
      <c r="G165" s="21"/>
    </row>
    <row r="166" spans="1:8" x14ac:dyDescent="0.2">
      <c r="A166" s="1" t="s">
        <v>60</v>
      </c>
      <c r="B166" s="11">
        <v>59.95</v>
      </c>
      <c r="C166" s="10">
        <v>1592</v>
      </c>
      <c r="D166" s="10">
        <f>C166*0.8</f>
        <v>1273.6000000000001</v>
      </c>
      <c r="E166" s="9">
        <f t="shared" si="6"/>
        <v>45624.90364293629</v>
      </c>
      <c r="G166" s="21"/>
    </row>
    <row r="167" spans="1:8" x14ac:dyDescent="0.2">
      <c r="A167" s="1" t="s">
        <v>114</v>
      </c>
      <c r="B167" s="11">
        <v>57.26</v>
      </c>
      <c r="C167" s="10">
        <v>1706</v>
      </c>
      <c r="D167" s="10">
        <f t="shared" si="5"/>
        <v>1364.8000000000002</v>
      </c>
      <c r="E167" s="9">
        <f t="shared" si="6"/>
        <v>46698.19345168578</v>
      </c>
      <c r="G167" s="21"/>
    </row>
    <row r="168" spans="1:8" x14ac:dyDescent="0.2">
      <c r="A168" s="1" t="s">
        <v>116</v>
      </c>
      <c r="B168" s="11">
        <v>84.9</v>
      </c>
      <c r="C168" s="10">
        <v>1804</v>
      </c>
      <c r="D168" s="10">
        <f t="shared" si="5"/>
        <v>1443.2</v>
      </c>
      <c r="E168" s="9">
        <f t="shared" si="6"/>
        <v>73217.337647271634</v>
      </c>
      <c r="G168" s="21"/>
    </row>
    <row r="169" spans="1:8" x14ac:dyDescent="0.2">
      <c r="A169" s="1" t="s">
        <v>59</v>
      </c>
      <c r="B169" s="11">
        <v>50.5</v>
      </c>
      <c r="C169" s="10">
        <v>1468</v>
      </c>
      <c r="D169" s="10">
        <f t="shared" si="5"/>
        <v>1174.4000000000001</v>
      </c>
      <c r="E169" s="9">
        <f t="shared" si="6"/>
        <v>35439.463860853881</v>
      </c>
      <c r="G169" s="21"/>
    </row>
    <row r="170" spans="1:8" x14ac:dyDescent="0.2">
      <c r="A170" s="1" t="s">
        <v>118</v>
      </c>
      <c r="B170" s="11">
        <v>24.86</v>
      </c>
      <c r="C170" s="10">
        <v>1914</v>
      </c>
      <c r="D170" s="10">
        <f>C170*0.8</f>
        <v>1531.2</v>
      </c>
      <c r="E170" s="9">
        <f t="shared" si="6"/>
        <v>22746.404982945794</v>
      </c>
      <c r="G170" s="21"/>
    </row>
    <row r="171" spans="1:8" x14ac:dyDescent="0.2">
      <c r="A171" s="1" t="s">
        <v>117</v>
      </c>
      <c r="B171" s="11">
        <v>201.38</v>
      </c>
      <c r="C171" s="10">
        <v>1538</v>
      </c>
      <c r="D171" s="10">
        <f t="shared" si="5"/>
        <v>1230.4000000000001</v>
      </c>
      <c r="E171" s="9">
        <f t="shared" si="6"/>
        <v>148061.58064148008</v>
      </c>
      <c r="G171" s="21"/>
    </row>
    <row r="172" spans="1:8" x14ac:dyDescent="0.2">
      <c r="A172" s="1" t="s">
        <v>57</v>
      </c>
      <c r="B172" s="9">
        <v>29.88</v>
      </c>
      <c r="C172" s="10">
        <v>1710</v>
      </c>
      <c r="D172" s="10">
        <f t="shared" si="5"/>
        <v>1368</v>
      </c>
      <c r="E172" s="9">
        <f t="shared" si="6"/>
        <v>24425.665930309391</v>
      </c>
      <c r="G172" s="21"/>
    </row>
    <row r="173" spans="1:8" x14ac:dyDescent="0.2">
      <c r="A173" s="1" t="s">
        <v>61</v>
      </c>
      <c r="B173" s="11">
        <v>30.31</v>
      </c>
      <c r="C173" s="10">
        <v>1452</v>
      </c>
      <c r="D173" s="10">
        <f>C173*0.8</f>
        <v>1161.6000000000001</v>
      </c>
      <c r="E173" s="9">
        <f t="shared" si="6"/>
        <v>21038.862832868079</v>
      </c>
      <c r="G173" s="21"/>
    </row>
    <row r="174" spans="1:8" x14ac:dyDescent="0.2">
      <c r="A174" s="1" t="s">
        <v>119</v>
      </c>
      <c r="B174" s="11">
        <v>16.2</v>
      </c>
      <c r="C174" s="10">
        <v>1634</v>
      </c>
      <c r="D174" s="10">
        <f t="shared" si="5"/>
        <v>1307.2</v>
      </c>
      <c r="E174" s="9">
        <f t="shared" si="6"/>
        <v>12654.260662690409</v>
      </c>
      <c r="G174" s="21"/>
    </row>
    <row r="175" spans="1:8" x14ac:dyDescent="0.2">
      <c r="A175" s="1" t="s">
        <v>115</v>
      </c>
      <c r="B175" s="9">
        <v>201.75</v>
      </c>
      <c r="C175" s="10">
        <v>1420</v>
      </c>
      <c r="D175" s="10">
        <f t="shared" si="5"/>
        <v>1136</v>
      </c>
      <c r="E175" s="9">
        <f t="shared" si="6"/>
        <v>136953.01486735806</v>
      </c>
      <c r="G175" s="21"/>
    </row>
    <row r="176" spans="1:8" x14ac:dyDescent="0.2">
      <c r="B176" s="9"/>
      <c r="C176" s="10"/>
      <c r="D176" s="10"/>
      <c r="E176" s="9"/>
      <c r="G176" s="21"/>
    </row>
    <row r="177" spans="1:10" x14ac:dyDescent="0.2">
      <c r="A177" s="1" t="s">
        <v>12</v>
      </c>
      <c r="B177" s="13">
        <f>SUM(B162:B175)</f>
        <v>946.47</v>
      </c>
      <c r="E177" s="13">
        <f>SUM(E162:E175)</f>
        <v>690139.07650769933</v>
      </c>
      <c r="G177" s="21"/>
    </row>
    <row r="178" spans="1:10" x14ac:dyDescent="0.2">
      <c r="B178" s="10"/>
      <c r="E178" s="10"/>
      <c r="G178" s="21"/>
    </row>
    <row r="179" spans="1:10" x14ac:dyDescent="0.2">
      <c r="G179" s="21"/>
    </row>
    <row r="180" spans="1:10" x14ac:dyDescent="0.2">
      <c r="A180" s="19" t="s">
        <v>10</v>
      </c>
      <c r="G180" s="21"/>
    </row>
    <row r="181" spans="1:10" x14ac:dyDescent="0.2">
      <c r="A181" s="19"/>
      <c r="G181" s="21"/>
    </row>
    <row r="182" spans="1:10" x14ac:dyDescent="0.2">
      <c r="A182" s="1" t="s">
        <v>62</v>
      </c>
      <c r="B182" s="9">
        <v>75</v>
      </c>
      <c r="C182" s="10">
        <v>4395</v>
      </c>
      <c r="D182" s="10">
        <f>C182*0.8</f>
        <v>3516</v>
      </c>
      <c r="E182" s="9">
        <f>(D182*500*1.73205*B182*0.187)/1000</f>
        <v>42705.338197500008</v>
      </c>
      <c r="G182" s="21"/>
    </row>
    <row r="183" spans="1:10" x14ac:dyDescent="0.2">
      <c r="A183" s="1" t="s">
        <v>63</v>
      </c>
      <c r="B183" s="9">
        <v>45</v>
      </c>
      <c r="C183" s="10">
        <v>4395</v>
      </c>
      <c r="D183" s="10">
        <f>C183*0.8</f>
        <v>3516</v>
      </c>
      <c r="E183" s="9">
        <f>(D183*500*1.73205*B183*0.187)/1000</f>
        <v>25623.202918500006</v>
      </c>
      <c r="G183" s="21"/>
    </row>
    <row r="184" spans="1:10" x14ac:dyDescent="0.2">
      <c r="A184" s="1" t="s">
        <v>64</v>
      </c>
      <c r="B184" s="9">
        <v>45</v>
      </c>
      <c r="C184" s="10">
        <v>4395</v>
      </c>
      <c r="D184" s="10">
        <f>C184*0.8</f>
        <v>3516</v>
      </c>
      <c r="E184" s="9">
        <f>(D184*500*1.73205*B184*0.187)/1000</f>
        <v>25623.202918500006</v>
      </c>
      <c r="G184" s="21"/>
    </row>
    <row r="185" spans="1:10" x14ac:dyDescent="0.2">
      <c r="B185" s="14"/>
      <c r="C185" s="10"/>
      <c r="D185" s="10"/>
      <c r="E185" s="14"/>
      <c r="G185" s="21"/>
    </row>
    <row r="186" spans="1:10" x14ac:dyDescent="0.2">
      <c r="A186" s="1" t="s">
        <v>11</v>
      </c>
      <c r="B186" s="9">
        <f>SUM(B182:B185)</f>
        <v>165</v>
      </c>
      <c r="E186" s="9">
        <f>SUM(E182:E185)</f>
        <v>93951.744034500007</v>
      </c>
      <c r="G186" s="21"/>
      <c r="I186" s="16"/>
      <c r="J186" s="16"/>
    </row>
    <row r="187" spans="1:10" x14ac:dyDescent="0.2">
      <c r="G187" s="32"/>
      <c r="H187" s="32"/>
      <c r="I187" s="16"/>
      <c r="J187" s="16"/>
    </row>
    <row r="188" spans="1:10" x14ac:dyDescent="0.2">
      <c r="G188" s="32"/>
      <c r="H188" s="32"/>
      <c r="I188" s="16"/>
      <c r="J188" s="16"/>
    </row>
    <row r="189" spans="1:10" x14ac:dyDescent="0.2">
      <c r="A189" s="21" t="s">
        <v>158</v>
      </c>
      <c r="B189" s="21"/>
      <c r="C189" s="21"/>
      <c r="D189" s="21"/>
      <c r="E189" s="21"/>
      <c r="F189" s="21"/>
      <c r="G189" s="21"/>
      <c r="I189" s="16"/>
      <c r="J189" s="16"/>
    </row>
    <row r="190" spans="1:10" x14ac:dyDescent="0.2">
      <c r="I190" s="16"/>
      <c r="J190" s="16"/>
    </row>
    <row r="191" spans="1:10" x14ac:dyDescent="0.2">
      <c r="I191" s="16"/>
      <c r="J191" s="16"/>
    </row>
    <row r="192" spans="1:10" x14ac:dyDescent="0.2">
      <c r="I192" s="16"/>
      <c r="J192" s="16"/>
    </row>
    <row r="193" spans="9:10" x14ac:dyDescent="0.2">
      <c r="I193" s="16"/>
      <c r="J193" s="16"/>
    </row>
    <row r="194" spans="9:10" ht="11.25" customHeight="1" x14ac:dyDescent="0.2">
      <c r="I194" s="16"/>
      <c r="J194" s="16"/>
    </row>
  </sheetData>
  <sortState xmlns:xlrd2="http://schemas.microsoft.com/office/spreadsheetml/2017/richdata2" ref="A159:C172">
    <sortCondition ref="A159:A172"/>
  </sortState>
  <mergeCells count="6">
    <mergeCell ref="A153:E153"/>
    <mergeCell ref="A8:E8"/>
    <mergeCell ref="A9:E9"/>
    <mergeCell ref="A54:E54"/>
    <mergeCell ref="A55:E55"/>
    <mergeCell ref="A152:E152"/>
  </mergeCells>
  <phoneticPr fontId="0" type="noConversion"/>
  <pageMargins left="1.25" right="0.5" top="0.5" bottom="0.5" header="0.5" footer="0.5"/>
  <pageSetup scale="70" orientation="portrait" horizontalDpi="1200" verticalDpi="1200" r:id="rId1"/>
  <headerFooter alignWithMargins="0"/>
  <rowBreaks count="2" manualBreakCount="2">
    <brk id="47" max="9" man="1"/>
    <brk id="144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2"/>
  <sheetViews>
    <sheetView tabSelected="1" view="pageBreakPreview" zoomScale="120" zoomScaleNormal="100" zoomScaleSheetLayoutView="120" workbookViewId="0">
      <selection activeCell="A150" sqref="A150"/>
    </sheetView>
  </sheetViews>
  <sheetFormatPr defaultColWidth="9.33203125" defaultRowHeight="10" x14ac:dyDescent="0.2"/>
  <cols>
    <col min="1" max="1" width="27.109375" style="1" customWidth="1"/>
    <col min="2" max="4" width="12.6640625" style="1" customWidth="1"/>
    <col min="5" max="5" width="16.6640625" style="1" customWidth="1"/>
    <col min="6" max="6" width="9.33203125" style="1"/>
    <col min="7" max="7" width="14.44140625" style="1" customWidth="1"/>
    <col min="8" max="8" width="9.33203125" style="1"/>
    <col min="9" max="10" width="3.33203125" style="1" customWidth="1"/>
    <col min="11" max="11" width="9.33203125" style="1"/>
    <col min="12" max="12" width="18" style="1" bestFit="1" customWidth="1"/>
    <col min="13" max="16384" width="9.33203125" style="1"/>
  </cols>
  <sheetData>
    <row r="1" spans="1:12" x14ac:dyDescent="0.2">
      <c r="A1" s="1" t="s">
        <v>0</v>
      </c>
      <c r="J1" s="3" t="s">
        <v>15</v>
      </c>
    </row>
    <row r="2" spans="1:12" x14ac:dyDescent="0.2">
      <c r="A2" s="21" t="s">
        <v>126</v>
      </c>
      <c r="J2" s="3" t="s">
        <v>70</v>
      </c>
    </row>
    <row r="3" spans="1:12" x14ac:dyDescent="0.2">
      <c r="A3" s="1" t="s">
        <v>14</v>
      </c>
    </row>
    <row r="4" spans="1:12" x14ac:dyDescent="0.2">
      <c r="A4" s="1" t="str">
        <f>'Schedule H wPUCT Variables'!A4</f>
        <v>SPONSOR: R. CLAY DOYLE</v>
      </c>
    </row>
    <row r="5" spans="1:12" x14ac:dyDescent="0.2">
      <c r="A5" s="1" t="s">
        <v>154</v>
      </c>
    </row>
    <row r="6" spans="1:12" x14ac:dyDescent="0.2">
      <c r="A6" s="21" t="s">
        <v>127</v>
      </c>
      <c r="B6" s="21"/>
    </row>
    <row r="8" spans="1:12" x14ac:dyDescent="0.2">
      <c r="A8" s="34" t="s">
        <v>1</v>
      </c>
      <c r="B8" s="34"/>
      <c r="C8" s="34"/>
      <c r="D8" s="34"/>
      <c r="E8" s="34"/>
      <c r="F8" s="4"/>
      <c r="G8" s="4"/>
      <c r="H8" s="4"/>
    </row>
    <row r="9" spans="1:12" x14ac:dyDescent="0.2">
      <c r="A9" s="18" t="s">
        <v>66</v>
      </c>
      <c r="B9" s="18"/>
      <c r="C9" s="18"/>
      <c r="D9" s="18"/>
      <c r="E9" s="18"/>
      <c r="F9" s="4"/>
      <c r="G9" s="4"/>
      <c r="H9" s="4"/>
    </row>
    <row r="10" spans="1:12" x14ac:dyDescent="0.2">
      <c r="A10" s="18"/>
      <c r="B10" s="18"/>
      <c r="C10" s="18"/>
      <c r="D10" s="18"/>
      <c r="E10" s="18"/>
      <c r="F10" s="26"/>
      <c r="G10" s="26"/>
      <c r="H10" s="26"/>
    </row>
    <row r="11" spans="1:12" x14ac:dyDescent="0.2">
      <c r="A11" s="4"/>
      <c r="B11" s="4"/>
      <c r="C11" s="4"/>
      <c r="D11" s="5">
        <v>0.8</v>
      </c>
      <c r="E11" s="4"/>
      <c r="F11" s="4"/>
      <c r="G11" s="4"/>
      <c r="H11" s="4"/>
    </row>
    <row r="12" spans="1:12" x14ac:dyDescent="0.2">
      <c r="C12" s="4" t="s">
        <v>6</v>
      </c>
      <c r="D12" s="4" t="s">
        <v>6</v>
      </c>
    </row>
    <row r="13" spans="1:12" x14ac:dyDescent="0.2">
      <c r="A13" s="4"/>
      <c r="B13" s="4" t="s">
        <v>3</v>
      </c>
      <c r="C13" s="4" t="s">
        <v>5</v>
      </c>
      <c r="D13" s="4" t="s">
        <v>5</v>
      </c>
      <c r="E13" s="4"/>
      <c r="F13" s="4"/>
      <c r="G13" s="4"/>
      <c r="H13" s="4"/>
    </row>
    <row r="14" spans="1:12" x14ac:dyDescent="0.2">
      <c r="A14" s="6" t="s">
        <v>2</v>
      </c>
      <c r="B14" s="6" t="s">
        <v>4</v>
      </c>
      <c r="C14" s="6" t="s">
        <v>17</v>
      </c>
      <c r="D14" s="7" t="s">
        <v>17</v>
      </c>
      <c r="E14" s="6" t="s">
        <v>7</v>
      </c>
      <c r="F14" s="2"/>
      <c r="G14" s="2"/>
      <c r="H14" s="2"/>
    </row>
    <row r="15" spans="1:12" x14ac:dyDescent="0.2">
      <c r="A15" s="2"/>
      <c r="B15" s="2"/>
      <c r="C15" s="2"/>
      <c r="D15" s="8"/>
      <c r="E15" s="2"/>
      <c r="F15" s="2"/>
      <c r="G15" s="2"/>
      <c r="H15" s="2"/>
    </row>
    <row r="16" spans="1:12" ht="10.5" x14ac:dyDescent="0.25">
      <c r="A16" s="19" t="s">
        <v>8</v>
      </c>
      <c r="L16" s="27"/>
    </row>
    <row r="17" spans="1:17" x14ac:dyDescent="0.2">
      <c r="A17" s="19"/>
    </row>
    <row r="18" spans="1:17" x14ac:dyDescent="0.2">
      <c r="A18" s="21" t="s">
        <v>129</v>
      </c>
      <c r="B18" s="22">
        <v>50.72</v>
      </c>
      <c r="C18" s="12">
        <v>344</v>
      </c>
      <c r="D18" s="12">
        <f>C18*0.8</f>
        <v>275.2</v>
      </c>
      <c r="E18" s="23">
        <f>(D18*69*(SQRT(3))*B18)/1000</f>
        <v>1668.1588065280248</v>
      </c>
      <c r="F18" s="12"/>
      <c r="G18" s="12"/>
      <c r="H18" s="12"/>
      <c r="I18" s="21"/>
      <c r="J18" s="21"/>
      <c r="K18" s="21"/>
      <c r="L18" s="21"/>
      <c r="M18" s="21"/>
      <c r="N18" s="21"/>
      <c r="O18" s="21"/>
      <c r="P18" s="21"/>
      <c r="Q18" s="21"/>
    </row>
    <row r="19" spans="1:17" x14ac:dyDescent="0.2">
      <c r="A19" s="21" t="s">
        <v>23</v>
      </c>
      <c r="B19" s="22">
        <v>2.31</v>
      </c>
      <c r="C19" s="12">
        <v>680</v>
      </c>
      <c r="D19" s="12">
        <f>C19*0.8</f>
        <v>544</v>
      </c>
      <c r="E19" s="23">
        <f t="shared" ref="E19:E45" si="0">(D19*69*(SQRT(3))*B19)/1000</f>
        <v>150.18293855081143</v>
      </c>
      <c r="F19" s="12"/>
      <c r="G19" s="12"/>
      <c r="H19" s="12"/>
      <c r="I19" s="21"/>
      <c r="J19" s="21"/>
      <c r="K19" s="21"/>
      <c r="L19" s="21"/>
      <c r="M19" s="21"/>
      <c r="N19" s="21"/>
      <c r="O19" s="21"/>
      <c r="P19" s="21"/>
      <c r="Q19" s="21"/>
    </row>
    <row r="20" spans="1:17" x14ac:dyDescent="0.2">
      <c r="A20" s="21" t="s">
        <v>128</v>
      </c>
      <c r="B20" s="23">
        <v>11.33</v>
      </c>
      <c r="C20" s="12">
        <v>344</v>
      </c>
      <c r="D20" s="12">
        <f t="shared" ref="D20:D45" si="1">C20*0.8</f>
        <v>275.2</v>
      </c>
      <c r="E20" s="23">
        <f t="shared" si="0"/>
        <v>372.63878702607497</v>
      </c>
      <c r="F20" s="12"/>
      <c r="G20" s="12"/>
      <c r="H20" s="12"/>
      <c r="I20" s="21"/>
      <c r="J20" s="21"/>
      <c r="K20" s="21"/>
      <c r="L20" s="21"/>
      <c r="M20" s="21"/>
      <c r="N20" s="21"/>
      <c r="O20" s="21"/>
      <c r="P20" s="21"/>
      <c r="Q20" s="21"/>
    </row>
    <row r="21" spans="1:17" x14ac:dyDescent="0.2">
      <c r="A21" s="21" t="s">
        <v>27</v>
      </c>
      <c r="B21" s="22">
        <v>15.12</v>
      </c>
      <c r="C21" s="12">
        <v>344</v>
      </c>
      <c r="D21" s="12">
        <f t="shared" si="1"/>
        <v>275.2</v>
      </c>
      <c r="E21" s="23">
        <f t="shared" si="0"/>
        <v>497.29024358643011</v>
      </c>
      <c r="F21" s="12"/>
      <c r="G21" s="12"/>
      <c r="H21" s="12"/>
      <c r="I21" s="21"/>
      <c r="J21" s="21"/>
      <c r="K21" s="21"/>
      <c r="L21" s="21"/>
      <c r="M21" s="21"/>
      <c r="N21" s="21"/>
      <c r="O21" s="21"/>
      <c r="P21" s="21"/>
      <c r="Q21" s="21"/>
    </row>
    <row r="22" spans="1:17" x14ac:dyDescent="0.2">
      <c r="A22" s="21" t="s">
        <v>22</v>
      </c>
      <c r="B22" s="22">
        <v>5.8</v>
      </c>
      <c r="C22" s="12">
        <v>680</v>
      </c>
      <c r="D22" s="12">
        <f t="shared" si="1"/>
        <v>544</v>
      </c>
      <c r="E22" s="23">
        <f t="shared" si="0"/>
        <v>377.08270285485116</v>
      </c>
      <c r="F22" s="12"/>
      <c r="G22" s="12"/>
      <c r="H22" s="12"/>
      <c r="I22" s="21"/>
      <c r="J22" s="21"/>
      <c r="K22" s="21"/>
      <c r="L22" s="21"/>
      <c r="M22" s="21"/>
      <c r="N22" s="21"/>
      <c r="O22" s="21"/>
      <c r="P22" s="21"/>
      <c r="Q22" s="21"/>
    </row>
    <row r="23" spans="1:17" x14ac:dyDescent="0.2">
      <c r="A23" s="21" t="s">
        <v>56</v>
      </c>
      <c r="B23" s="22">
        <v>2.15</v>
      </c>
      <c r="C23" s="12">
        <v>680</v>
      </c>
      <c r="D23" s="12">
        <f t="shared" si="1"/>
        <v>544</v>
      </c>
      <c r="E23" s="23">
        <f t="shared" si="0"/>
        <v>139.78065709274654</v>
      </c>
      <c r="F23" s="12"/>
      <c r="G23" s="12"/>
      <c r="H23" s="12"/>
      <c r="I23" s="21"/>
      <c r="J23" s="21"/>
      <c r="K23" s="21"/>
      <c r="L23" s="21"/>
      <c r="M23" s="21"/>
      <c r="N23" s="21"/>
      <c r="O23" s="21"/>
      <c r="P23" s="21"/>
      <c r="Q23" s="21"/>
    </row>
    <row r="24" spans="1:17" x14ac:dyDescent="0.2">
      <c r="A24" s="21" t="s">
        <v>32</v>
      </c>
      <c r="B24" s="22">
        <v>2.0499999999999998</v>
      </c>
      <c r="C24" s="12">
        <v>680</v>
      </c>
      <c r="D24" s="12">
        <f t="shared" si="1"/>
        <v>544</v>
      </c>
      <c r="E24" s="23">
        <f t="shared" si="0"/>
        <v>133.279231181456</v>
      </c>
      <c r="F24" s="12"/>
      <c r="G24" s="12"/>
      <c r="H24" s="12"/>
      <c r="I24" s="21"/>
      <c r="J24" s="21"/>
      <c r="K24" s="21"/>
      <c r="L24" s="21"/>
      <c r="M24" s="21"/>
      <c r="N24" s="21"/>
      <c r="O24" s="21"/>
      <c r="P24" s="21"/>
      <c r="Q24" s="21"/>
    </row>
    <row r="25" spans="1:17" x14ac:dyDescent="0.2">
      <c r="A25" s="21" t="s">
        <v>26</v>
      </c>
      <c r="B25" s="22">
        <v>10.18</v>
      </c>
      <c r="C25" s="12">
        <v>344</v>
      </c>
      <c r="D25" s="12">
        <f t="shared" si="1"/>
        <v>275.2</v>
      </c>
      <c r="E25" s="23">
        <f t="shared" si="0"/>
        <v>334.81578569509645</v>
      </c>
      <c r="F25" s="12"/>
      <c r="G25" s="12"/>
      <c r="H25" s="12"/>
      <c r="I25" s="21"/>
      <c r="J25" s="21"/>
      <c r="K25" s="21"/>
      <c r="L25" s="21"/>
      <c r="M25" s="21"/>
      <c r="N25" s="21"/>
      <c r="O25" s="21"/>
      <c r="P25" s="21"/>
      <c r="Q25" s="21"/>
    </row>
    <row r="26" spans="1:17" x14ac:dyDescent="0.2">
      <c r="A26" s="21" t="s">
        <v>20</v>
      </c>
      <c r="B26" s="22">
        <v>3.62</v>
      </c>
      <c r="C26" s="12">
        <v>680</v>
      </c>
      <c r="D26" s="12">
        <f t="shared" si="1"/>
        <v>544</v>
      </c>
      <c r="E26" s="23">
        <f t="shared" si="0"/>
        <v>235.35161798871749</v>
      </c>
      <c r="F26" s="12"/>
      <c r="G26" s="12"/>
      <c r="H26" s="12"/>
      <c r="I26" s="21"/>
      <c r="J26" s="21"/>
      <c r="K26" s="21"/>
      <c r="L26" s="21"/>
      <c r="M26" s="21"/>
      <c r="N26" s="21"/>
      <c r="O26" s="21"/>
      <c r="P26" s="21"/>
      <c r="Q26" s="21"/>
    </row>
    <row r="27" spans="1:17" x14ac:dyDescent="0.2">
      <c r="A27" s="21" t="s">
        <v>24</v>
      </c>
      <c r="B27" s="22">
        <v>2.97</v>
      </c>
      <c r="C27" s="12">
        <v>680</v>
      </c>
      <c r="D27" s="12">
        <f t="shared" si="1"/>
        <v>544</v>
      </c>
      <c r="E27" s="23">
        <f t="shared" si="0"/>
        <v>193.09234956532896</v>
      </c>
      <c r="F27" s="12"/>
      <c r="G27" s="12"/>
      <c r="H27" s="12"/>
      <c r="I27" s="21"/>
      <c r="J27" s="21"/>
      <c r="K27" s="21"/>
      <c r="L27" s="21"/>
      <c r="M27" s="21"/>
      <c r="N27" s="21"/>
      <c r="O27" s="21"/>
      <c r="P27" s="21"/>
      <c r="Q27" s="21"/>
    </row>
    <row r="28" spans="1:17" x14ac:dyDescent="0.2">
      <c r="A28" s="21" t="s">
        <v>78</v>
      </c>
      <c r="B28" s="22">
        <v>3.19</v>
      </c>
      <c r="C28" s="12">
        <v>680</v>
      </c>
      <c r="D28" s="12">
        <f t="shared" si="1"/>
        <v>544</v>
      </c>
      <c r="E28" s="23">
        <f t="shared" si="0"/>
        <v>207.39548657016815</v>
      </c>
      <c r="F28" s="12"/>
      <c r="G28" s="12"/>
      <c r="H28" s="12"/>
      <c r="I28" s="21"/>
      <c r="J28" s="21"/>
      <c r="K28" s="21"/>
      <c r="L28" s="21"/>
      <c r="M28" s="21"/>
      <c r="N28" s="21"/>
      <c r="O28" s="21"/>
      <c r="P28" s="21"/>
      <c r="Q28" s="21"/>
    </row>
    <row r="29" spans="1:17" x14ac:dyDescent="0.2">
      <c r="A29" s="21" t="s">
        <v>33</v>
      </c>
      <c r="B29" s="22">
        <v>33.340000000000003</v>
      </c>
      <c r="C29" s="12">
        <v>344</v>
      </c>
      <c r="D29" s="12">
        <f t="shared" si="1"/>
        <v>275.2</v>
      </c>
      <c r="E29" s="23">
        <f t="shared" si="0"/>
        <v>1096.5381429346285</v>
      </c>
      <c r="G29" s="12"/>
      <c r="H29" s="12"/>
      <c r="I29" s="21"/>
      <c r="J29" s="21"/>
      <c r="K29" s="21"/>
      <c r="L29" s="21"/>
      <c r="M29" s="21"/>
      <c r="N29" s="21"/>
      <c r="O29" s="21"/>
      <c r="P29" s="21"/>
      <c r="Q29" s="21"/>
    </row>
    <row r="30" spans="1:17" x14ac:dyDescent="0.2">
      <c r="A30" s="21" t="s">
        <v>74</v>
      </c>
      <c r="B30" s="22">
        <v>0.43</v>
      </c>
      <c r="C30" s="12">
        <v>680</v>
      </c>
      <c r="D30" s="12">
        <f t="shared" si="1"/>
        <v>544</v>
      </c>
      <c r="E30" s="23">
        <f t="shared" si="0"/>
        <v>27.956131418549312</v>
      </c>
      <c r="F30" s="12"/>
      <c r="G30" s="12"/>
      <c r="H30" s="12"/>
      <c r="I30" s="21"/>
      <c r="J30" s="21"/>
      <c r="K30" s="21"/>
      <c r="L30" s="21"/>
      <c r="M30" s="21"/>
      <c r="N30" s="21"/>
      <c r="O30" s="21"/>
      <c r="P30" s="21"/>
      <c r="Q30" s="21"/>
    </row>
    <row r="31" spans="1:17" x14ac:dyDescent="0.2">
      <c r="A31" s="21" t="s">
        <v>30</v>
      </c>
      <c r="B31" s="22">
        <v>1.56</v>
      </c>
      <c r="C31" s="12">
        <v>680</v>
      </c>
      <c r="D31" s="12">
        <f t="shared" si="1"/>
        <v>544</v>
      </c>
      <c r="E31" s="23">
        <f t="shared" si="0"/>
        <v>101.42224421613238</v>
      </c>
      <c r="F31" s="12"/>
      <c r="G31" s="12"/>
      <c r="H31" s="12"/>
      <c r="I31" s="21"/>
      <c r="J31" s="21"/>
      <c r="K31" s="21"/>
      <c r="L31" s="21"/>
      <c r="M31" s="21"/>
      <c r="N31" s="21"/>
      <c r="O31" s="21"/>
      <c r="P31" s="21"/>
      <c r="Q31" s="21"/>
    </row>
    <row r="32" spans="1:17" x14ac:dyDescent="0.2">
      <c r="A32" s="21" t="s">
        <v>130</v>
      </c>
      <c r="B32" s="22">
        <v>3.37</v>
      </c>
      <c r="C32" s="12">
        <v>344</v>
      </c>
      <c r="D32" s="12">
        <f t="shared" si="1"/>
        <v>275.2</v>
      </c>
      <c r="E32" s="23">
        <f t="shared" si="0"/>
        <v>110.83783868295433</v>
      </c>
      <c r="F32" s="12"/>
      <c r="G32" s="12"/>
      <c r="H32" s="12"/>
      <c r="I32" s="21"/>
      <c r="J32" s="21"/>
      <c r="K32" s="21"/>
      <c r="L32" s="21"/>
      <c r="M32" s="21"/>
      <c r="N32" s="21"/>
      <c r="O32" s="21"/>
      <c r="P32" s="21"/>
      <c r="Q32" s="21"/>
    </row>
    <row r="33" spans="1:17" x14ac:dyDescent="0.2">
      <c r="A33" s="21" t="s">
        <v>75</v>
      </c>
      <c r="B33" s="22">
        <v>10.210000000000001</v>
      </c>
      <c r="C33" s="12">
        <v>680</v>
      </c>
      <c r="D33" s="12">
        <f t="shared" si="1"/>
        <v>544</v>
      </c>
      <c r="E33" s="23">
        <f t="shared" si="0"/>
        <v>663.79558554276389</v>
      </c>
      <c r="F33" s="12"/>
      <c r="G33" s="12"/>
      <c r="H33" s="21"/>
      <c r="I33" s="21"/>
      <c r="J33" s="12"/>
      <c r="K33" s="21"/>
      <c r="L33" s="21"/>
      <c r="M33" s="22"/>
      <c r="N33" s="12"/>
      <c r="O33" s="12"/>
      <c r="P33" s="23"/>
      <c r="Q33" s="21"/>
    </row>
    <row r="34" spans="1:17" x14ac:dyDescent="0.2">
      <c r="A34" s="21" t="s">
        <v>131</v>
      </c>
      <c r="B34" s="22">
        <v>12.91</v>
      </c>
      <c r="C34" s="12">
        <v>497</v>
      </c>
      <c r="D34" s="12">
        <f t="shared" si="1"/>
        <v>397.6</v>
      </c>
      <c r="E34" s="23">
        <f t="shared" si="0"/>
        <v>613.45447105641381</v>
      </c>
      <c r="F34" s="12"/>
      <c r="G34" s="12"/>
      <c r="H34" s="12"/>
      <c r="I34" s="21"/>
      <c r="J34" s="21"/>
      <c r="K34" s="21"/>
      <c r="L34" s="21"/>
      <c r="M34" s="21"/>
      <c r="N34" s="21"/>
      <c r="O34" s="21"/>
      <c r="P34" s="21"/>
      <c r="Q34" s="21"/>
    </row>
    <row r="35" spans="1:17" x14ac:dyDescent="0.2">
      <c r="A35" s="21" t="s">
        <v>21</v>
      </c>
      <c r="B35" s="22">
        <v>5.0199999999999996</v>
      </c>
      <c r="C35" s="12">
        <v>454</v>
      </c>
      <c r="D35" s="12">
        <f t="shared" si="1"/>
        <v>363.20000000000005</v>
      </c>
      <c r="E35" s="23">
        <f t="shared" si="0"/>
        <v>217.90102596917703</v>
      </c>
      <c r="F35" s="12"/>
      <c r="G35" s="12"/>
      <c r="H35" s="12"/>
      <c r="I35" s="21"/>
      <c r="J35" s="21"/>
      <c r="K35" s="21"/>
      <c r="L35" s="21"/>
      <c r="M35" s="21"/>
      <c r="N35" s="21"/>
      <c r="O35" s="21"/>
      <c r="P35" s="21"/>
      <c r="Q35" s="21"/>
    </row>
    <row r="36" spans="1:17" x14ac:dyDescent="0.2">
      <c r="A36" s="21" t="s">
        <v>21</v>
      </c>
      <c r="B36" s="22">
        <v>5.65</v>
      </c>
      <c r="C36" s="12">
        <v>454</v>
      </c>
      <c r="D36" s="12">
        <f t="shared" si="1"/>
        <v>363.20000000000005</v>
      </c>
      <c r="E36" s="23">
        <f t="shared" si="0"/>
        <v>245.24717066251998</v>
      </c>
      <c r="F36" s="12"/>
      <c r="G36" s="12"/>
      <c r="H36" s="12"/>
      <c r="I36" s="21"/>
      <c r="J36" s="21"/>
      <c r="K36" s="21"/>
      <c r="L36" s="21"/>
      <c r="M36" s="21"/>
      <c r="N36" s="21"/>
      <c r="O36" s="21"/>
      <c r="P36" s="21"/>
      <c r="Q36" s="21"/>
    </row>
    <row r="37" spans="1:17" x14ac:dyDescent="0.2">
      <c r="A37" s="21" t="s">
        <v>28</v>
      </c>
      <c r="B37" s="22">
        <v>1.93</v>
      </c>
      <c r="C37" s="12">
        <v>680</v>
      </c>
      <c r="D37" s="12">
        <f t="shared" si="1"/>
        <v>544</v>
      </c>
      <c r="E37" s="23">
        <f t="shared" si="0"/>
        <v>125.47752008790737</v>
      </c>
      <c r="F37" s="12"/>
      <c r="G37" s="12"/>
      <c r="H37" s="12"/>
      <c r="I37" s="21"/>
      <c r="J37" s="21"/>
      <c r="K37" s="21"/>
      <c r="L37" s="21"/>
      <c r="M37" s="21"/>
      <c r="N37" s="21"/>
      <c r="O37" s="21"/>
      <c r="P37" s="21"/>
      <c r="Q37" s="21"/>
    </row>
    <row r="38" spans="1:17" x14ac:dyDescent="0.2">
      <c r="A38" s="21" t="s">
        <v>76</v>
      </c>
      <c r="B38" s="22">
        <v>4.6900000000000004</v>
      </c>
      <c r="C38" s="12">
        <v>680</v>
      </c>
      <c r="D38" s="12">
        <f t="shared" si="1"/>
        <v>544</v>
      </c>
      <c r="E38" s="23">
        <f t="shared" si="0"/>
        <v>304.91687523952623</v>
      </c>
      <c r="F38" s="12"/>
      <c r="G38" s="12"/>
      <c r="H38" s="12"/>
      <c r="I38" s="21"/>
      <c r="J38" s="21"/>
      <c r="K38" s="21"/>
      <c r="L38" s="21"/>
      <c r="M38" s="21"/>
      <c r="N38" s="21"/>
      <c r="O38" s="21"/>
      <c r="P38" s="21"/>
      <c r="Q38" s="21"/>
    </row>
    <row r="39" spans="1:17" x14ac:dyDescent="0.2">
      <c r="A39" s="21" t="s">
        <v>77</v>
      </c>
      <c r="B39" s="22">
        <v>2.39</v>
      </c>
      <c r="C39" s="12">
        <v>680</v>
      </c>
      <c r="D39" s="12">
        <f t="shared" si="1"/>
        <v>544</v>
      </c>
      <c r="E39" s="23">
        <f t="shared" si="0"/>
        <v>155.38407927984386</v>
      </c>
      <c r="F39" s="12"/>
      <c r="G39" s="12"/>
      <c r="H39" s="12"/>
      <c r="I39" s="21"/>
      <c r="J39" s="21"/>
      <c r="K39" s="21"/>
      <c r="L39" s="21"/>
      <c r="M39" s="21"/>
      <c r="N39" s="21"/>
      <c r="O39" s="21"/>
      <c r="P39" s="21"/>
      <c r="Q39" s="21"/>
    </row>
    <row r="40" spans="1:17" x14ac:dyDescent="0.2">
      <c r="A40" s="21" t="s">
        <v>29</v>
      </c>
      <c r="B40" s="22">
        <v>1.82</v>
      </c>
      <c r="C40" s="12">
        <v>680</v>
      </c>
      <c r="D40" s="12">
        <f t="shared" si="1"/>
        <v>544</v>
      </c>
      <c r="E40" s="23">
        <f t="shared" si="0"/>
        <v>118.32595158548779</v>
      </c>
      <c r="F40" s="12"/>
      <c r="G40" s="10"/>
      <c r="H40" s="10"/>
    </row>
    <row r="41" spans="1:17" x14ac:dyDescent="0.2">
      <c r="A41" s="21" t="s">
        <v>25</v>
      </c>
      <c r="B41" s="22">
        <v>12.87</v>
      </c>
      <c r="C41" s="12">
        <v>497</v>
      </c>
      <c r="D41" s="12">
        <f t="shared" si="1"/>
        <v>397.6</v>
      </c>
      <c r="E41" s="23">
        <f t="shared" si="0"/>
        <v>611.55376006940708</v>
      </c>
      <c r="F41" s="12"/>
      <c r="G41" s="10"/>
      <c r="H41" s="10"/>
    </row>
    <row r="42" spans="1:17" x14ac:dyDescent="0.2">
      <c r="A42" s="21" t="s">
        <v>79</v>
      </c>
      <c r="B42" s="22">
        <v>2.88</v>
      </c>
      <c r="C42" s="12">
        <v>928</v>
      </c>
      <c r="D42" s="12">
        <f t="shared" si="1"/>
        <v>742.40000000000009</v>
      </c>
      <c r="E42" s="23">
        <f t="shared" si="0"/>
        <v>255.52898452281681</v>
      </c>
      <c r="F42" s="12"/>
      <c r="G42" s="10"/>
      <c r="H42" s="10"/>
    </row>
    <row r="43" spans="1:17" x14ac:dyDescent="0.2">
      <c r="A43" s="21" t="s">
        <v>73</v>
      </c>
      <c r="B43" s="22">
        <v>4.87</v>
      </c>
      <c r="C43" s="12">
        <v>680</v>
      </c>
      <c r="D43" s="12">
        <f t="shared" si="1"/>
        <v>544</v>
      </c>
      <c r="E43" s="23">
        <f t="shared" si="0"/>
        <v>316.61944187984921</v>
      </c>
      <c r="F43" s="12"/>
      <c r="G43" s="10"/>
      <c r="H43" s="10"/>
    </row>
    <row r="44" spans="1:17" x14ac:dyDescent="0.2">
      <c r="A44" s="21" t="s">
        <v>19</v>
      </c>
      <c r="B44" s="23">
        <v>3.31</v>
      </c>
      <c r="C44" s="12">
        <v>497</v>
      </c>
      <c r="D44" s="12">
        <f t="shared" si="1"/>
        <v>397.6</v>
      </c>
      <c r="E44" s="23">
        <f t="shared" si="0"/>
        <v>157.28383417480481</v>
      </c>
      <c r="F44" s="12"/>
      <c r="G44" s="10"/>
      <c r="H44" s="10"/>
    </row>
    <row r="45" spans="1:17" x14ac:dyDescent="0.2">
      <c r="A45" s="21" t="s">
        <v>31</v>
      </c>
      <c r="B45" s="22">
        <v>1.94</v>
      </c>
      <c r="C45" s="12">
        <v>680</v>
      </c>
      <c r="D45" s="12">
        <f t="shared" si="1"/>
        <v>544</v>
      </c>
      <c r="E45" s="23">
        <f t="shared" si="0"/>
        <v>126.12766267903642</v>
      </c>
      <c r="F45" s="12"/>
      <c r="G45" s="10"/>
      <c r="H45" s="10"/>
    </row>
    <row r="46" spans="1:17" x14ac:dyDescent="0.2">
      <c r="B46" s="11"/>
      <c r="C46" s="10"/>
      <c r="D46" s="10"/>
      <c r="E46" s="11"/>
      <c r="F46" s="12"/>
      <c r="G46" s="10"/>
      <c r="H46" s="10"/>
    </row>
    <row r="47" spans="1:17" x14ac:dyDescent="0.2">
      <c r="A47" s="1" t="s">
        <v>9</v>
      </c>
      <c r="B47" s="13">
        <f>SUM(B18:B45)</f>
        <v>218.63000000000002</v>
      </c>
      <c r="E47" s="13">
        <f>SUM(E18:E45)</f>
        <v>9557.4393266415245</v>
      </c>
      <c r="F47" s="21"/>
    </row>
    <row r="48" spans="1:17" x14ac:dyDescent="0.2">
      <c r="A48" s="1" t="s">
        <v>0</v>
      </c>
      <c r="F48" s="21"/>
      <c r="J48" s="3" t="s">
        <v>15</v>
      </c>
    </row>
    <row r="49" spans="1:12" x14ac:dyDescent="0.2">
      <c r="A49" s="21" t="s">
        <v>124</v>
      </c>
      <c r="F49" s="21"/>
      <c r="J49" s="3" t="s">
        <v>71</v>
      </c>
    </row>
    <row r="50" spans="1:12" x14ac:dyDescent="0.2">
      <c r="A50" s="1" t="s">
        <v>14</v>
      </c>
      <c r="F50" s="21"/>
    </row>
    <row r="51" spans="1:12" x14ac:dyDescent="0.2">
      <c r="A51" s="1" t="str">
        <f>A4</f>
        <v>SPONSOR: R. CLAY DOYLE</v>
      </c>
      <c r="F51" s="21"/>
    </row>
    <row r="52" spans="1:12" x14ac:dyDescent="0.2">
      <c r="A52" s="1" t="s">
        <v>155</v>
      </c>
      <c r="F52" s="21"/>
    </row>
    <row r="53" spans="1:12" x14ac:dyDescent="0.2">
      <c r="A53" s="21" t="s">
        <v>127</v>
      </c>
      <c r="B53" s="21"/>
      <c r="F53" s="21"/>
    </row>
    <row r="54" spans="1:12" x14ac:dyDescent="0.2">
      <c r="F54" s="21"/>
    </row>
    <row r="55" spans="1:12" x14ac:dyDescent="0.2">
      <c r="A55" s="34" t="s">
        <v>1</v>
      </c>
      <c r="B55" s="34"/>
      <c r="C55" s="34"/>
      <c r="D55" s="34"/>
      <c r="E55" s="34"/>
      <c r="F55" s="29"/>
      <c r="G55" s="17"/>
      <c r="H55" s="17"/>
    </row>
    <row r="56" spans="1:12" x14ac:dyDescent="0.2">
      <c r="A56" s="18" t="s">
        <v>66</v>
      </c>
      <c r="B56" s="18"/>
      <c r="C56" s="18"/>
      <c r="D56" s="18"/>
      <c r="E56" s="18"/>
      <c r="F56" s="29"/>
      <c r="G56" s="17"/>
      <c r="H56" s="17"/>
    </row>
    <row r="57" spans="1:12" x14ac:dyDescent="0.2">
      <c r="A57" s="18"/>
      <c r="B57" s="18"/>
      <c r="C57" s="18"/>
      <c r="D57" s="18"/>
      <c r="E57" s="18"/>
      <c r="F57" s="29"/>
      <c r="G57" s="26"/>
      <c r="H57" s="26"/>
    </row>
    <row r="58" spans="1:12" x14ac:dyDescent="0.2">
      <c r="A58" s="17"/>
      <c r="B58" s="17"/>
      <c r="C58" s="17"/>
      <c r="D58" s="5">
        <v>0.8</v>
      </c>
      <c r="E58" s="17"/>
      <c r="F58" s="29"/>
      <c r="G58" s="17"/>
      <c r="H58" s="17"/>
    </row>
    <row r="59" spans="1:12" x14ac:dyDescent="0.2">
      <c r="C59" s="17" t="s">
        <v>6</v>
      </c>
      <c r="D59" s="17" t="s">
        <v>6</v>
      </c>
      <c r="F59" s="21"/>
    </row>
    <row r="60" spans="1:12" x14ac:dyDescent="0.2">
      <c r="A60" s="17"/>
      <c r="B60" s="17" t="s">
        <v>3</v>
      </c>
      <c r="C60" s="17" t="s">
        <v>5</v>
      </c>
      <c r="D60" s="17" t="s">
        <v>5</v>
      </c>
      <c r="E60" s="17"/>
      <c r="F60" s="29"/>
      <c r="G60" s="17"/>
      <c r="H60" s="17"/>
    </row>
    <row r="61" spans="1:12" x14ac:dyDescent="0.2">
      <c r="A61" s="6" t="s">
        <v>2</v>
      </c>
      <c r="B61" s="6" t="s">
        <v>4</v>
      </c>
      <c r="C61" s="6" t="s">
        <v>17</v>
      </c>
      <c r="D61" s="7" t="s">
        <v>17</v>
      </c>
      <c r="E61" s="6" t="s">
        <v>7</v>
      </c>
      <c r="F61" s="30"/>
      <c r="G61" s="2"/>
      <c r="H61" s="2"/>
    </row>
    <row r="62" spans="1:12" x14ac:dyDescent="0.2">
      <c r="F62" s="21"/>
    </row>
    <row r="63" spans="1:12" ht="20" x14ac:dyDescent="0.4">
      <c r="A63" s="19" t="s">
        <v>18</v>
      </c>
      <c r="F63" s="31" t="s">
        <v>121</v>
      </c>
      <c r="L63" s="27"/>
    </row>
    <row r="64" spans="1:12" ht="11.25" customHeight="1" x14ac:dyDescent="0.2">
      <c r="A64" s="19"/>
      <c r="F64" s="21"/>
    </row>
    <row r="65" spans="1:16" ht="11.25" customHeight="1" x14ac:dyDescent="0.2">
      <c r="A65" s="21" t="s">
        <v>40</v>
      </c>
      <c r="B65" s="22">
        <v>2.7</v>
      </c>
      <c r="C65" s="12">
        <v>618</v>
      </c>
      <c r="D65" s="12">
        <f t="shared" ref="D65:D143" si="2">C65*0.8</f>
        <v>494.40000000000003</v>
      </c>
      <c r="E65" s="23">
        <f>(D65*115*(SQRT(3))*B65)/1000</f>
        <v>265.88919793086745</v>
      </c>
      <c r="F65" s="12"/>
      <c r="G65" s="12"/>
      <c r="H65" s="12"/>
      <c r="I65" s="21"/>
      <c r="J65" s="21"/>
      <c r="K65" s="21"/>
      <c r="L65" s="21"/>
      <c r="M65" s="21"/>
      <c r="N65" s="21"/>
      <c r="O65" s="21"/>
      <c r="P65" s="21"/>
    </row>
    <row r="66" spans="1:16" ht="11.25" customHeight="1" x14ac:dyDescent="0.2">
      <c r="A66" s="21" t="s">
        <v>150</v>
      </c>
      <c r="B66" s="22">
        <v>22.53</v>
      </c>
      <c r="C66" s="12">
        <v>609</v>
      </c>
      <c r="D66" s="12">
        <f t="shared" si="2"/>
        <v>487.20000000000005</v>
      </c>
      <c r="E66" s="23">
        <f t="shared" ref="E66:E129" si="3">(D66*115*(SQRT(3))*B66)/1000</f>
        <v>2186.3865098249485</v>
      </c>
      <c r="F66" s="28" t="s">
        <v>80</v>
      </c>
      <c r="G66" s="28"/>
      <c r="H66" s="12"/>
      <c r="I66" s="21"/>
      <c r="J66" s="21"/>
      <c r="K66" s="21"/>
      <c r="L66" s="21"/>
      <c r="M66" s="21"/>
      <c r="N66" s="21"/>
      <c r="O66" s="21"/>
      <c r="P66" s="21"/>
    </row>
    <row r="67" spans="1:16" ht="11.25" customHeight="1" x14ac:dyDescent="0.2">
      <c r="A67" s="21" t="s">
        <v>49</v>
      </c>
      <c r="B67" s="22">
        <v>5.15</v>
      </c>
      <c r="C67" s="12">
        <v>830</v>
      </c>
      <c r="D67" s="12">
        <f t="shared" si="2"/>
        <v>664</v>
      </c>
      <c r="E67" s="23">
        <f t="shared" si="3"/>
        <v>681.13590827969131</v>
      </c>
      <c r="F67" s="28"/>
      <c r="G67" s="12"/>
      <c r="H67" s="12"/>
      <c r="I67" s="21"/>
      <c r="J67" s="21"/>
      <c r="K67" s="21"/>
      <c r="L67" s="21"/>
      <c r="M67" s="21"/>
      <c r="N67" s="21"/>
      <c r="O67" s="21"/>
      <c r="P67" s="21"/>
    </row>
    <row r="68" spans="1:16" ht="11.25" customHeight="1" x14ac:dyDescent="0.2">
      <c r="A68" s="21" t="s">
        <v>81</v>
      </c>
      <c r="B68" s="22">
        <v>12.3</v>
      </c>
      <c r="C68" s="12">
        <v>830</v>
      </c>
      <c r="D68" s="12">
        <f t="shared" si="2"/>
        <v>664</v>
      </c>
      <c r="E68" s="23">
        <f t="shared" si="3"/>
        <v>1626.7906158913015</v>
      </c>
      <c r="F68" s="28"/>
      <c r="G68" s="12"/>
      <c r="H68" s="12"/>
      <c r="I68" s="21"/>
      <c r="J68" s="21"/>
      <c r="K68" s="21"/>
      <c r="L68" s="21"/>
      <c r="M68" s="21"/>
      <c r="N68" s="21"/>
      <c r="O68" s="21"/>
      <c r="P68" s="21"/>
    </row>
    <row r="69" spans="1:16" ht="11.25" customHeight="1" x14ac:dyDescent="0.2">
      <c r="A69" s="33" t="s">
        <v>132</v>
      </c>
      <c r="B69" s="22">
        <v>6.56</v>
      </c>
      <c r="C69" s="12">
        <v>830</v>
      </c>
      <c r="D69" s="12">
        <f t="shared" si="2"/>
        <v>664</v>
      </c>
      <c r="E69" s="23">
        <f t="shared" si="3"/>
        <v>867.62166180869417</v>
      </c>
      <c r="F69" s="28"/>
      <c r="G69" s="12"/>
      <c r="H69" s="12"/>
      <c r="I69" s="21"/>
      <c r="J69" s="21"/>
      <c r="K69" s="21"/>
      <c r="L69" s="21"/>
      <c r="M69" s="21"/>
      <c r="N69" s="21"/>
      <c r="O69" s="21"/>
      <c r="P69" s="21"/>
    </row>
    <row r="70" spans="1:16" ht="11.25" customHeight="1" x14ac:dyDescent="0.2">
      <c r="A70" s="21" t="s">
        <v>51</v>
      </c>
      <c r="B70" s="22">
        <v>17.3</v>
      </c>
      <c r="C70" s="12">
        <v>830</v>
      </c>
      <c r="D70" s="12">
        <f t="shared" si="2"/>
        <v>664</v>
      </c>
      <c r="E70" s="23">
        <f t="shared" si="3"/>
        <v>2288.0876142210986</v>
      </c>
      <c r="F70" s="12"/>
      <c r="G70" s="12"/>
      <c r="H70" s="12"/>
      <c r="I70" s="21"/>
      <c r="J70" s="21"/>
      <c r="K70" s="21"/>
      <c r="L70" s="21"/>
      <c r="M70" s="21"/>
      <c r="N70" s="21"/>
      <c r="O70" s="21"/>
      <c r="P70" s="21"/>
    </row>
    <row r="71" spans="1:16" ht="11.25" customHeight="1" x14ac:dyDescent="0.2">
      <c r="A71" s="21" t="s">
        <v>149</v>
      </c>
      <c r="B71" s="22">
        <v>24.39</v>
      </c>
      <c r="C71" s="12">
        <v>571</v>
      </c>
      <c r="D71" s="12">
        <f t="shared" si="2"/>
        <v>456.8</v>
      </c>
      <c r="E71" s="23">
        <f t="shared" si="3"/>
        <v>2219.1995888360498</v>
      </c>
      <c r="F71" s="28" t="s">
        <v>80</v>
      </c>
      <c r="G71" s="12"/>
      <c r="H71" s="12"/>
      <c r="I71" s="21"/>
      <c r="J71" s="21"/>
      <c r="K71" s="21"/>
      <c r="L71" s="21"/>
      <c r="M71" s="22"/>
      <c r="N71" s="12"/>
      <c r="O71" s="12"/>
      <c r="P71" s="23"/>
    </row>
    <row r="72" spans="1:16" ht="11.25" customHeight="1" x14ac:dyDescent="0.2">
      <c r="A72" s="21" t="s">
        <v>46</v>
      </c>
      <c r="B72" s="22">
        <v>1.36</v>
      </c>
      <c r="C72" s="12">
        <v>928</v>
      </c>
      <c r="D72" s="12">
        <f t="shared" si="2"/>
        <v>742.40000000000009</v>
      </c>
      <c r="E72" s="23">
        <f t="shared" si="3"/>
        <v>201.11077485592071</v>
      </c>
      <c r="F72" s="12"/>
      <c r="G72" s="12"/>
      <c r="H72" s="12"/>
      <c r="I72" s="21"/>
      <c r="J72" s="21"/>
      <c r="K72" s="21"/>
      <c r="L72" s="21"/>
      <c r="M72" s="21"/>
      <c r="N72" s="21"/>
      <c r="O72" s="21"/>
      <c r="P72" s="21"/>
    </row>
    <row r="73" spans="1:16" ht="11.25" customHeight="1" x14ac:dyDescent="0.2">
      <c r="A73" s="21" t="s">
        <v>53</v>
      </c>
      <c r="B73" s="22">
        <v>2.38</v>
      </c>
      <c r="C73" s="12">
        <v>931</v>
      </c>
      <c r="D73" s="12">
        <f t="shared" si="2"/>
        <v>744.80000000000007</v>
      </c>
      <c r="E73" s="23">
        <f t="shared" si="3"/>
        <v>353.08160553233699</v>
      </c>
      <c r="F73" s="12"/>
      <c r="G73" s="12"/>
      <c r="H73" s="12"/>
      <c r="I73" s="21"/>
      <c r="J73" s="21"/>
      <c r="K73" s="21"/>
      <c r="L73" s="21"/>
      <c r="M73" s="21"/>
      <c r="N73" s="12"/>
      <c r="O73" s="12"/>
      <c r="P73" s="23"/>
    </row>
    <row r="74" spans="1:16" ht="11.25" customHeight="1" x14ac:dyDescent="0.2">
      <c r="A74" s="21" t="s">
        <v>52</v>
      </c>
      <c r="B74" s="22">
        <v>0.54</v>
      </c>
      <c r="C74" s="12">
        <v>910</v>
      </c>
      <c r="D74" s="12">
        <f t="shared" si="2"/>
        <v>728</v>
      </c>
      <c r="E74" s="23">
        <f t="shared" si="3"/>
        <v>78.303938549219865</v>
      </c>
      <c r="F74" s="28"/>
      <c r="G74" s="12"/>
      <c r="H74" s="21"/>
      <c r="I74" s="21"/>
      <c r="J74" s="21"/>
      <c r="K74" s="21"/>
      <c r="L74" s="21"/>
      <c r="M74" s="22"/>
      <c r="N74" s="12"/>
      <c r="O74" s="12"/>
      <c r="P74" s="23"/>
    </row>
    <row r="75" spans="1:16" ht="11.25" customHeight="1" x14ac:dyDescent="0.2">
      <c r="A75" s="21" t="s">
        <v>133</v>
      </c>
      <c r="B75" s="22">
        <v>1.18</v>
      </c>
      <c r="C75" s="12">
        <v>1141</v>
      </c>
      <c r="D75" s="12">
        <f>C75*0.8</f>
        <v>912.80000000000007</v>
      </c>
      <c r="E75" s="23">
        <f t="shared" si="3"/>
        <v>214.54386809910184</v>
      </c>
      <c r="F75" s="28"/>
      <c r="G75" s="12"/>
      <c r="H75" s="12"/>
      <c r="I75" s="21"/>
      <c r="J75" s="21"/>
      <c r="K75" s="21"/>
      <c r="L75" s="21"/>
      <c r="M75" s="21"/>
      <c r="N75" s="21"/>
      <c r="O75" s="21"/>
      <c r="P75" s="21"/>
    </row>
    <row r="76" spans="1:16" ht="11.25" customHeight="1" x14ac:dyDescent="0.2">
      <c r="A76" s="21" t="s">
        <v>134</v>
      </c>
      <c r="B76" s="22">
        <v>2.19</v>
      </c>
      <c r="C76" s="12">
        <v>928</v>
      </c>
      <c r="D76" s="12">
        <f>C76*0.8</f>
        <v>742.40000000000009</v>
      </c>
      <c r="E76" s="23">
        <f t="shared" si="3"/>
        <v>323.84749774593109</v>
      </c>
      <c r="F76" s="12"/>
      <c r="G76" s="12"/>
      <c r="H76" s="12"/>
      <c r="I76" s="21"/>
      <c r="J76" s="21"/>
      <c r="K76" s="21"/>
      <c r="L76" s="21"/>
      <c r="M76" s="21"/>
      <c r="N76" s="21"/>
      <c r="O76" s="21"/>
      <c r="P76" s="21"/>
    </row>
    <row r="77" spans="1:16" ht="11.25" customHeight="1" x14ac:dyDescent="0.2">
      <c r="A77" s="21" t="s">
        <v>86</v>
      </c>
      <c r="B77" s="22">
        <v>1.85</v>
      </c>
      <c r="C77" s="12">
        <v>680</v>
      </c>
      <c r="D77" s="12">
        <f>C77*0.8</f>
        <v>544</v>
      </c>
      <c r="E77" s="23">
        <f t="shared" si="3"/>
        <v>200.46063226479157</v>
      </c>
      <c r="F77" s="12"/>
      <c r="G77" s="12"/>
      <c r="H77" s="12"/>
      <c r="I77" s="21"/>
      <c r="J77" s="21"/>
      <c r="K77" s="21"/>
      <c r="L77" s="21"/>
      <c r="M77" s="21"/>
      <c r="N77" s="21"/>
      <c r="O77" s="21"/>
      <c r="P77" s="21"/>
    </row>
    <row r="78" spans="1:16" ht="11.25" customHeight="1" x14ac:dyDescent="0.2">
      <c r="A78" s="21" t="s">
        <v>87</v>
      </c>
      <c r="B78" s="22">
        <v>6.06</v>
      </c>
      <c r="C78" s="12">
        <v>931</v>
      </c>
      <c r="D78" s="12">
        <f>C78*0.8</f>
        <v>744.80000000000007</v>
      </c>
      <c r="E78" s="23">
        <f t="shared" si="3"/>
        <v>899.02291156553031</v>
      </c>
      <c r="F78" s="12"/>
      <c r="G78" s="12"/>
      <c r="H78" s="12"/>
      <c r="I78" s="21"/>
      <c r="J78" s="21"/>
      <c r="K78" s="21"/>
      <c r="L78" s="21"/>
      <c r="M78" s="21"/>
      <c r="N78" s="21"/>
      <c r="O78" s="21"/>
      <c r="P78" s="21"/>
    </row>
    <row r="79" spans="1:16" ht="11.25" customHeight="1" x14ac:dyDescent="0.2">
      <c r="A79" s="21" t="s">
        <v>48</v>
      </c>
      <c r="B79" s="22">
        <v>6.6</v>
      </c>
      <c r="C79" s="12">
        <v>833</v>
      </c>
      <c r="D79" s="12">
        <f t="shared" si="2"/>
        <v>666.40000000000009</v>
      </c>
      <c r="E79" s="23">
        <f t="shared" si="3"/>
        <v>876.06714154640008</v>
      </c>
      <c r="F79" s="12"/>
      <c r="G79" s="12"/>
      <c r="H79" s="12"/>
      <c r="I79" s="21"/>
      <c r="J79" s="21"/>
      <c r="K79" s="21"/>
      <c r="L79" s="21"/>
      <c r="M79" s="21"/>
      <c r="N79" s="21"/>
      <c r="O79" s="21"/>
      <c r="P79" s="21"/>
    </row>
    <row r="80" spans="1:16" ht="11.25" customHeight="1" x14ac:dyDescent="0.2">
      <c r="A80" s="21" t="s">
        <v>151</v>
      </c>
      <c r="B80" s="22">
        <v>3.1</v>
      </c>
      <c r="C80" s="12">
        <v>344</v>
      </c>
      <c r="D80" s="12">
        <f t="shared" si="2"/>
        <v>275.2</v>
      </c>
      <c r="E80" s="23">
        <f t="shared" si="3"/>
        <v>169.92942626961346</v>
      </c>
      <c r="F80" s="12"/>
      <c r="G80" s="12"/>
      <c r="H80" s="12"/>
      <c r="I80" s="21"/>
      <c r="J80" s="21"/>
      <c r="K80" s="21"/>
      <c r="L80" s="21"/>
      <c r="M80" s="21"/>
      <c r="N80" s="21"/>
      <c r="O80" s="21"/>
      <c r="P80" s="21"/>
    </row>
    <row r="81" spans="1:16" ht="11.25" customHeight="1" x14ac:dyDescent="0.2">
      <c r="A81" s="21" t="s">
        <v>151</v>
      </c>
      <c r="B81" s="22">
        <v>8.5299999999999994</v>
      </c>
      <c r="C81" s="12">
        <v>1346</v>
      </c>
      <c r="D81" s="12">
        <f t="shared" si="2"/>
        <v>1076.8</v>
      </c>
      <c r="E81" s="23">
        <f t="shared" si="3"/>
        <v>1829.542682092474</v>
      </c>
      <c r="F81" s="28"/>
      <c r="G81" s="12"/>
      <c r="H81" s="12"/>
      <c r="I81" s="21"/>
      <c r="J81" s="21"/>
      <c r="K81" s="21"/>
      <c r="L81" s="21"/>
      <c r="M81" s="21"/>
      <c r="N81" s="21"/>
      <c r="O81" s="21"/>
      <c r="P81" s="21"/>
    </row>
    <row r="82" spans="1:16" ht="11.25" customHeight="1" x14ac:dyDescent="0.2">
      <c r="A82" s="21" t="s">
        <v>151</v>
      </c>
      <c r="B82" s="22">
        <v>3.1</v>
      </c>
      <c r="C82" s="12">
        <v>1346</v>
      </c>
      <c r="D82" s="12">
        <f t="shared" si="2"/>
        <v>1076.8</v>
      </c>
      <c r="E82" s="23">
        <f t="shared" si="3"/>
        <v>664.89827836889458</v>
      </c>
      <c r="F82" s="28"/>
      <c r="G82" s="12"/>
      <c r="H82" s="12"/>
      <c r="I82" s="21"/>
      <c r="J82" s="21"/>
      <c r="K82" s="21"/>
      <c r="L82" s="21"/>
      <c r="M82" s="21"/>
      <c r="N82" s="21"/>
      <c r="O82" s="21"/>
      <c r="P82" s="21"/>
    </row>
    <row r="83" spans="1:16" ht="11.25" customHeight="1" x14ac:dyDescent="0.2">
      <c r="A83" s="21" t="s">
        <v>34</v>
      </c>
      <c r="B83" s="23">
        <v>35.384</v>
      </c>
      <c r="C83" s="12">
        <v>680</v>
      </c>
      <c r="D83" s="12">
        <f t="shared" si="2"/>
        <v>544</v>
      </c>
      <c r="E83" s="23">
        <f t="shared" si="3"/>
        <v>3834.1075740850729</v>
      </c>
      <c r="F83" s="12"/>
      <c r="G83" s="12"/>
      <c r="H83" s="12"/>
      <c r="I83" s="21"/>
      <c r="J83" s="21"/>
      <c r="K83" s="21"/>
      <c r="L83" s="21"/>
      <c r="M83" s="21"/>
      <c r="N83" s="21"/>
      <c r="O83" s="21"/>
      <c r="P83" s="21"/>
    </row>
    <row r="84" spans="1:16" ht="11.25" customHeight="1" x14ac:dyDescent="0.2">
      <c r="A84" s="21" t="s">
        <v>90</v>
      </c>
      <c r="B84" s="22">
        <v>5.1100000000000003</v>
      </c>
      <c r="C84" s="12">
        <v>928</v>
      </c>
      <c r="D84" s="12">
        <f>C84*0.8</f>
        <v>742.40000000000009</v>
      </c>
      <c r="E84" s="23">
        <f t="shared" si="3"/>
        <v>755.64416140717253</v>
      </c>
      <c r="F84" s="12"/>
      <c r="G84" s="12"/>
      <c r="H84" s="12"/>
      <c r="I84" s="21"/>
      <c r="J84" s="21"/>
      <c r="K84" s="21"/>
      <c r="L84" s="21"/>
      <c r="M84" s="21"/>
      <c r="N84" s="21"/>
      <c r="O84" s="21"/>
      <c r="P84" s="21"/>
    </row>
    <row r="85" spans="1:16" ht="11.25" customHeight="1" x14ac:dyDescent="0.2">
      <c r="A85" s="21" t="s">
        <v>122</v>
      </c>
      <c r="B85" s="22">
        <v>3.09</v>
      </c>
      <c r="C85" s="12">
        <v>1249</v>
      </c>
      <c r="D85" s="12">
        <f t="shared" si="2"/>
        <v>999.2</v>
      </c>
      <c r="E85" s="23">
        <f t="shared" si="3"/>
        <v>614.99186706602484</v>
      </c>
      <c r="F85" s="28"/>
      <c r="G85" s="12"/>
      <c r="H85" s="12"/>
      <c r="I85" s="21"/>
      <c r="J85" s="21"/>
      <c r="K85" s="21"/>
      <c r="L85" s="21"/>
      <c r="M85" s="21"/>
      <c r="N85" s="21"/>
      <c r="O85" s="21"/>
      <c r="P85" s="21"/>
    </row>
    <row r="86" spans="1:16" ht="11.25" customHeight="1" x14ac:dyDescent="0.2">
      <c r="A86" s="21" t="s">
        <v>135</v>
      </c>
      <c r="B86" s="22">
        <v>10.8</v>
      </c>
      <c r="C86" s="12">
        <v>115</v>
      </c>
      <c r="D86" s="12">
        <f t="shared" si="2"/>
        <v>92</v>
      </c>
      <c r="E86" s="23">
        <f t="shared" si="3"/>
        <v>197.9110534760502</v>
      </c>
      <c r="F86" s="28" t="s">
        <v>80</v>
      </c>
      <c r="G86" s="12"/>
      <c r="H86" s="12"/>
      <c r="I86" s="21"/>
      <c r="J86" s="21"/>
      <c r="K86" s="21"/>
      <c r="L86" s="21"/>
      <c r="M86" s="21"/>
      <c r="N86" s="21"/>
      <c r="O86" s="21"/>
      <c r="P86" s="21"/>
    </row>
    <row r="87" spans="1:16" ht="11.25" customHeight="1" x14ac:dyDescent="0.2">
      <c r="A87" s="21" t="s">
        <v>96</v>
      </c>
      <c r="B87" s="22">
        <v>0.95</v>
      </c>
      <c r="C87" s="12">
        <v>680</v>
      </c>
      <c r="D87" s="12">
        <f>C87*0.8</f>
        <v>544</v>
      </c>
      <c r="E87" s="23">
        <f t="shared" si="3"/>
        <v>102.93924359543351</v>
      </c>
      <c r="F87" s="12"/>
      <c r="G87" s="12"/>
      <c r="H87" s="12"/>
      <c r="I87" s="21"/>
      <c r="J87" s="21"/>
      <c r="K87" s="21"/>
      <c r="L87" s="21"/>
      <c r="M87" s="21"/>
      <c r="N87" s="21"/>
      <c r="O87" s="21"/>
      <c r="P87" s="21"/>
    </row>
    <row r="88" spans="1:16" ht="11.25" customHeight="1" x14ac:dyDescent="0.2">
      <c r="A88" s="21" t="s">
        <v>54</v>
      </c>
      <c r="B88" s="22">
        <v>2.2799999999999998</v>
      </c>
      <c r="C88" s="12">
        <v>931</v>
      </c>
      <c r="D88" s="12">
        <f t="shared" si="2"/>
        <v>744.80000000000007</v>
      </c>
      <c r="E88" s="23">
        <f t="shared" si="3"/>
        <v>338.24624395534806</v>
      </c>
      <c r="F88" s="12"/>
      <c r="G88" s="12"/>
      <c r="H88" s="12"/>
      <c r="I88" s="21"/>
      <c r="J88" s="21"/>
      <c r="K88" s="21"/>
      <c r="L88" s="21"/>
      <c r="M88" s="21"/>
      <c r="N88" s="21"/>
      <c r="O88" s="21"/>
      <c r="P88" s="21"/>
    </row>
    <row r="89" spans="1:16" ht="11.25" customHeight="1" x14ac:dyDescent="0.2">
      <c r="A89" s="21" t="s">
        <v>136</v>
      </c>
      <c r="B89" s="22">
        <v>2.9</v>
      </c>
      <c r="C89" s="12">
        <v>1666</v>
      </c>
      <c r="D89" s="12">
        <f t="shared" si="2"/>
        <v>1332.8000000000002</v>
      </c>
      <c r="E89" s="23">
        <f t="shared" si="3"/>
        <v>769.87718499532127</v>
      </c>
      <c r="F89" s="12"/>
      <c r="G89" s="12"/>
      <c r="H89" s="12"/>
      <c r="I89" s="21"/>
      <c r="J89" s="21"/>
      <c r="K89" s="21"/>
      <c r="L89" s="21"/>
      <c r="M89" s="21"/>
      <c r="N89" s="21"/>
      <c r="O89" s="21"/>
      <c r="P89" s="21"/>
    </row>
    <row r="90" spans="1:16" ht="11.25" customHeight="1" x14ac:dyDescent="0.2">
      <c r="A90" s="21" t="s">
        <v>137</v>
      </c>
      <c r="B90" s="22">
        <v>2.9</v>
      </c>
      <c r="C90" s="12">
        <v>1666</v>
      </c>
      <c r="D90" s="12">
        <f t="shared" si="2"/>
        <v>1332.8000000000002</v>
      </c>
      <c r="E90" s="23">
        <f t="shared" si="3"/>
        <v>769.87718499532127</v>
      </c>
      <c r="F90" s="12"/>
      <c r="G90" s="12"/>
      <c r="H90" s="12"/>
      <c r="I90" s="21"/>
      <c r="J90" s="21"/>
      <c r="K90" s="21"/>
      <c r="L90" s="21"/>
      <c r="M90" s="21"/>
      <c r="N90" s="21"/>
      <c r="O90" s="21"/>
      <c r="P90" s="21"/>
    </row>
    <row r="91" spans="1:16" ht="11.25" customHeight="1" x14ac:dyDescent="0.2">
      <c r="A91" s="21" t="s">
        <v>88</v>
      </c>
      <c r="B91" s="22">
        <v>2.8</v>
      </c>
      <c r="C91" s="12">
        <v>931</v>
      </c>
      <c r="D91" s="12">
        <f>C91*0.8</f>
        <v>744.80000000000007</v>
      </c>
      <c r="E91" s="23">
        <f t="shared" si="3"/>
        <v>415.39012415569056</v>
      </c>
      <c r="F91" s="12"/>
      <c r="G91" s="12"/>
      <c r="H91" s="12"/>
      <c r="I91" s="21"/>
      <c r="J91" s="21"/>
      <c r="K91" s="21"/>
      <c r="L91" s="21"/>
      <c r="M91" s="21"/>
      <c r="N91" s="21"/>
      <c r="O91" s="21"/>
      <c r="P91" s="21"/>
    </row>
    <row r="92" spans="1:16" ht="11.25" customHeight="1" x14ac:dyDescent="0.2">
      <c r="A92" s="21" t="s">
        <v>98</v>
      </c>
      <c r="B92" s="22">
        <v>3.3</v>
      </c>
      <c r="C92" s="12">
        <v>928</v>
      </c>
      <c r="D92" s="12">
        <f t="shared" si="2"/>
        <v>742.40000000000009</v>
      </c>
      <c r="E92" s="23">
        <f t="shared" si="3"/>
        <v>487.98938016510164</v>
      </c>
      <c r="F92" s="12"/>
      <c r="G92" s="12"/>
      <c r="H92" s="12"/>
      <c r="I92" s="21"/>
      <c r="J92" s="21"/>
      <c r="K92" s="21"/>
      <c r="L92" s="21"/>
      <c r="M92" s="21"/>
      <c r="N92" s="21"/>
      <c r="O92" s="21"/>
      <c r="P92" s="21"/>
    </row>
    <row r="93" spans="1:16" ht="11.25" customHeight="1" x14ac:dyDescent="0.2">
      <c r="A93" s="21" t="s">
        <v>147</v>
      </c>
      <c r="B93" s="22">
        <v>2.08</v>
      </c>
      <c r="C93" s="12">
        <v>928</v>
      </c>
      <c r="D93" s="12">
        <f>C93*0.8</f>
        <v>742.40000000000009</v>
      </c>
      <c r="E93" s="23">
        <f t="shared" si="3"/>
        <v>307.58118507376105</v>
      </c>
      <c r="F93" s="12"/>
      <c r="G93" s="12"/>
      <c r="H93" s="12"/>
      <c r="I93" s="21"/>
      <c r="J93" s="21"/>
      <c r="K93" s="21"/>
      <c r="L93" s="21"/>
      <c r="M93" s="21"/>
      <c r="N93" s="21"/>
      <c r="O93" s="21"/>
      <c r="P93" s="21"/>
    </row>
    <row r="94" spans="1:16" ht="11.25" customHeight="1" x14ac:dyDescent="0.2">
      <c r="A94" s="21" t="s">
        <v>100</v>
      </c>
      <c r="B94" s="22">
        <v>9.6300000000000008</v>
      </c>
      <c r="C94" s="12">
        <v>680</v>
      </c>
      <c r="D94" s="12">
        <f>C94*0.8</f>
        <v>544</v>
      </c>
      <c r="E94" s="23">
        <f t="shared" si="3"/>
        <v>1043.4788587621315</v>
      </c>
      <c r="F94" s="12"/>
      <c r="G94" s="12"/>
      <c r="H94" s="12"/>
      <c r="I94" s="21"/>
      <c r="J94" s="21"/>
      <c r="K94" s="21"/>
      <c r="L94" s="21"/>
      <c r="M94" s="21"/>
      <c r="N94" s="21"/>
      <c r="O94" s="21"/>
      <c r="P94" s="21"/>
    </row>
    <row r="95" spans="1:16" ht="11.25" customHeight="1" x14ac:dyDescent="0.2">
      <c r="A95" s="21" t="s">
        <v>138</v>
      </c>
      <c r="B95" s="22">
        <v>2.94</v>
      </c>
      <c r="C95" s="12">
        <v>1360</v>
      </c>
      <c r="D95" s="12">
        <f>C95*0.8</f>
        <v>1088</v>
      </c>
      <c r="E95" s="23">
        <f t="shared" si="3"/>
        <v>637.13973930647273</v>
      </c>
      <c r="F95" s="12"/>
      <c r="G95" s="12"/>
      <c r="H95" s="12"/>
      <c r="I95" s="21"/>
      <c r="J95" s="21"/>
      <c r="K95" s="21"/>
      <c r="L95" s="21"/>
      <c r="M95" s="21"/>
      <c r="N95" s="21"/>
      <c r="O95" s="21"/>
      <c r="P95" s="21"/>
    </row>
    <row r="96" spans="1:16" ht="11.25" customHeight="1" x14ac:dyDescent="0.2">
      <c r="A96" s="21" t="s">
        <v>139</v>
      </c>
      <c r="B96" s="22">
        <v>1.76</v>
      </c>
      <c r="C96" s="12">
        <v>680</v>
      </c>
      <c r="D96" s="12">
        <f t="shared" si="2"/>
        <v>544</v>
      </c>
      <c r="E96" s="23">
        <f t="shared" si="3"/>
        <v>190.70849339785579</v>
      </c>
      <c r="F96" s="12"/>
      <c r="G96" s="12"/>
      <c r="H96" s="12"/>
      <c r="I96" s="21"/>
      <c r="J96" s="21"/>
      <c r="K96" s="21"/>
      <c r="L96" s="21"/>
      <c r="M96" s="21"/>
      <c r="N96" s="21"/>
      <c r="O96" s="21"/>
      <c r="P96" s="21"/>
    </row>
    <row r="97" spans="1:16" ht="11.25" customHeight="1" x14ac:dyDescent="0.2">
      <c r="A97" s="21" t="s">
        <v>42</v>
      </c>
      <c r="B97" s="22">
        <v>2.98</v>
      </c>
      <c r="C97" s="12">
        <v>1653</v>
      </c>
      <c r="D97" s="12">
        <f t="shared" si="2"/>
        <v>1322.4</v>
      </c>
      <c r="E97" s="23">
        <f t="shared" si="3"/>
        <v>784.94200866329697</v>
      </c>
      <c r="F97" s="28"/>
      <c r="G97" s="12"/>
      <c r="H97" s="12"/>
      <c r="I97" s="21"/>
      <c r="J97" s="21"/>
      <c r="K97" s="21"/>
      <c r="L97" s="21"/>
      <c r="M97" s="21"/>
      <c r="N97" s="21"/>
      <c r="O97" s="21"/>
      <c r="P97" s="21"/>
    </row>
    <row r="98" spans="1:16" ht="11.25" customHeight="1" x14ac:dyDescent="0.2">
      <c r="A98" s="21" t="s">
        <v>83</v>
      </c>
      <c r="B98" s="22">
        <v>33.44</v>
      </c>
      <c r="C98" s="12">
        <v>228</v>
      </c>
      <c r="D98" s="12">
        <f t="shared" si="2"/>
        <v>182.4</v>
      </c>
      <c r="E98" s="23">
        <f t="shared" si="3"/>
        <v>1214.9252844110458</v>
      </c>
      <c r="F98" s="28" t="s">
        <v>80</v>
      </c>
      <c r="G98" s="12"/>
      <c r="H98" s="12"/>
      <c r="I98" s="21"/>
      <c r="J98" s="21"/>
      <c r="K98" s="21"/>
      <c r="L98" s="21"/>
      <c r="M98" s="21"/>
      <c r="N98" s="21"/>
      <c r="O98" s="21"/>
      <c r="P98" s="21"/>
    </row>
    <row r="99" spans="1:16" ht="11.25" customHeight="1" x14ac:dyDescent="0.2">
      <c r="A99" s="21" t="s">
        <v>82</v>
      </c>
      <c r="B99" s="22">
        <v>4.87</v>
      </c>
      <c r="C99" s="12">
        <v>398</v>
      </c>
      <c r="D99" s="12">
        <f t="shared" si="2"/>
        <v>318.40000000000003</v>
      </c>
      <c r="E99" s="23">
        <f t="shared" si="3"/>
        <v>308.85916144161763</v>
      </c>
      <c r="F99" s="28" t="s">
        <v>80</v>
      </c>
      <c r="G99" s="12"/>
      <c r="H99" s="12"/>
      <c r="I99" s="21"/>
      <c r="J99" s="21"/>
      <c r="K99" s="21"/>
      <c r="L99" s="21"/>
      <c r="M99" s="21"/>
      <c r="N99" s="21"/>
      <c r="O99" s="21"/>
      <c r="P99" s="21"/>
    </row>
    <row r="100" spans="1:16" ht="11.25" customHeight="1" x14ac:dyDescent="0.2">
      <c r="A100" s="21" t="s">
        <v>38</v>
      </c>
      <c r="B100" s="22">
        <v>1.04</v>
      </c>
      <c r="C100" s="12">
        <v>830</v>
      </c>
      <c r="D100" s="12">
        <f t="shared" si="2"/>
        <v>664</v>
      </c>
      <c r="E100" s="23">
        <f t="shared" si="3"/>
        <v>137.54977565259787</v>
      </c>
      <c r="F100" s="12"/>
      <c r="G100" s="12"/>
      <c r="H100" s="12"/>
      <c r="I100" s="21"/>
      <c r="J100" s="21"/>
      <c r="K100" s="21"/>
      <c r="L100" s="21"/>
      <c r="M100" s="21"/>
      <c r="N100" s="21"/>
      <c r="O100" s="21"/>
      <c r="P100" s="21"/>
    </row>
    <row r="101" spans="1:16" ht="11.25" customHeight="1" x14ac:dyDescent="0.2">
      <c r="A101" s="21" t="s">
        <v>84</v>
      </c>
      <c r="B101" s="22">
        <v>4.08</v>
      </c>
      <c r="C101" s="12">
        <v>830</v>
      </c>
      <c r="D101" s="12">
        <f t="shared" si="2"/>
        <v>664</v>
      </c>
      <c r="E101" s="23">
        <f t="shared" si="3"/>
        <v>539.61835063711464</v>
      </c>
      <c r="F101" s="12"/>
      <c r="G101" s="12"/>
      <c r="H101" s="12"/>
      <c r="I101" s="21"/>
      <c r="J101" s="21"/>
      <c r="K101" s="21"/>
      <c r="L101" s="21"/>
      <c r="M101" s="21"/>
      <c r="N101" s="21"/>
      <c r="O101" s="21"/>
      <c r="P101" s="21"/>
    </row>
    <row r="102" spans="1:16" ht="11.25" customHeight="1" x14ac:dyDescent="0.2">
      <c r="A102" s="21" t="s">
        <v>103</v>
      </c>
      <c r="B102" s="22">
        <v>5.01</v>
      </c>
      <c r="C102" s="12">
        <v>830</v>
      </c>
      <c r="D102" s="12">
        <f t="shared" si="2"/>
        <v>664</v>
      </c>
      <c r="E102" s="23">
        <f t="shared" si="3"/>
        <v>662.61959232645688</v>
      </c>
      <c r="F102" s="12"/>
      <c r="G102" s="12"/>
      <c r="H102" s="12"/>
      <c r="I102" s="21"/>
      <c r="J102" s="21"/>
      <c r="K102" s="21"/>
      <c r="L102" s="21"/>
      <c r="M102" s="21"/>
      <c r="N102" s="21"/>
      <c r="O102" s="21"/>
      <c r="P102" s="21"/>
    </row>
    <row r="103" spans="1:16" ht="11.25" customHeight="1" x14ac:dyDescent="0.2">
      <c r="A103" s="21" t="s">
        <v>140</v>
      </c>
      <c r="B103" s="22">
        <v>3.76</v>
      </c>
      <c r="C103" s="12">
        <v>928</v>
      </c>
      <c r="D103" s="12">
        <f t="shared" si="2"/>
        <v>742.40000000000009</v>
      </c>
      <c r="E103" s="23">
        <f t="shared" si="3"/>
        <v>556.01214224872183</v>
      </c>
      <c r="F103" s="12"/>
      <c r="G103" s="12"/>
      <c r="H103" s="12"/>
      <c r="I103" s="21"/>
      <c r="J103" s="21"/>
      <c r="K103" s="21"/>
      <c r="L103" s="21"/>
      <c r="M103" s="21"/>
      <c r="N103" s="21"/>
      <c r="O103" s="21"/>
      <c r="P103" s="21"/>
    </row>
    <row r="104" spans="1:16" ht="11.25" customHeight="1" x14ac:dyDescent="0.2">
      <c r="A104" s="21" t="s">
        <v>141</v>
      </c>
      <c r="B104" s="22">
        <v>4.3899999999999997</v>
      </c>
      <c r="C104" s="12">
        <v>928</v>
      </c>
      <c r="D104" s="12">
        <f t="shared" si="2"/>
        <v>742.40000000000009</v>
      </c>
      <c r="E104" s="23">
        <f t="shared" si="3"/>
        <v>649.17375118933205</v>
      </c>
      <c r="F104" s="12"/>
      <c r="G104" s="12"/>
      <c r="H104" s="12"/>
      <c r="I104" s="21"/>
      <c r="J104" s="21"/>
      <c r="K104" s="21"/>
      <c r="L104" s="21"/>
      <c r="M104" s="21"/>
      <c r="N104" s="21"/>
      <c r="O104" s="21"/>
      <c r="P104" s="21"/>
    </row>
    <row r="105" spans="1:16" ht="11.25" customHeight="1" x14ac:dyDescent="0.2">
      <c r="A105" s="21" t="s">
        <v>85</v>
      </c>
      <c r="B105" s="22">
        <v>2.58</v>
      </c>
      <c r="C105" s="12">
        <v>928</v>
      </c>
      <c r="D105" s="12">
        <f t="shared" si="2"/>
        <v>742.40000000000009</v>
      </c>
      <c r="E105" s="23">
        <f t="shared" si="3"/>
        <v>381.51896994726127</v>
      </c>
      <c r="F105" s="12"/>
      <c r="G105" s="12"/>
      <c r="H105" s="12"/>
      <c r="I105" s="21"/>
      <c r="J105" s="21"/>
      <c r="K105" s="21"/>
      <c r="L105" s="21"/>
      <c r="M105" s="21"/>
      <c r="N105" s="21"/>
      <c r="O105" s="21"/>
      <c r="P105" s="21"/>
    </row>
    <row r="106" spans="1:16" ht="11.25" customHeight="1" x14ac:dyDescent="0.2">
      <c r="A106" s="21" t="s">
        <v>142</v>
      </c>
      <c r="B106" s="22">
        <v>2.17</v>
      </c>
      <c r="C106" s="12">
        <v>928</v>
      </c>
      <c r="D106" s="12">
        <f t="shared" si="2"/>
        <v>742.40000000000009</v>
      </c>
      <c r="E106" s="23">
        <f t="shared" si="3"/>
        <v>320.88998635099108</v>
      </c>
      <c r="F106" s="12"/>
      <c r="G106" s="12"/>
      <c r="H106" s="12"/>
      <c r="I106" s="21"/>
      <c r="J106" s="21"/>
      <c r="K106" s="21"/>
      <c r="L106" s="21"/>
      <c r="M106" s="21"/>
      <c r="N106" s="21"/>
      <c r="O106" s="21"/>
      <c r="P106" s="21"/>
    </row>
    <row r="107" spans="1:16" ht="11.25" customHeight="1" x14ac:dyDescent="0.2">
      <c r="A107" s="21" t="s">
        <v>102</v>
      </c>
      <c r="B107" s="22">
        <v>11.35</v>
      </c>
      <c r="C107" s="12">
        <v>145</v>
      </c>
      <c r="D107" s="12">
        <f t="shared" si="2"/>
        <v>116</v>
      </c>
      <c r="E107" s="23">
        <f t="shared" si="3"/>
        <v>262.24808072319615</v>
      </c>
      <c r="F107" s="28" t="s">
        <v>80</v>
      </c>
      <c r="G107" s="12"/>
      <c r="H107" s="12"/>
      <c r="I107" s="21"/>
      <c r="J107" s="21"/>
      <c r="K107" s="21"/>
      <c r="L107" s="21"/>
      <c r="M107" s="21"/>
      <c r="N107" s="21"/>
      <c r="O107" s="21"/>
      <c r="P107" s="21"/>
    </row>
    <row r="108" spans="1:16" ht="11.25" customHeight="1" x14ac:dyDescent="0.2">
      <c r="A108" s="21" t="s">
        <v>55</v>
      </c>
      <c r="B108" s="22">
        <v>1.08</v>
      </c>
      <c r="C108" s="12">
        <v>910</v>
      </c>
      <c r="D108" s="12">
        <f t="shared" si="2"/>
        <v>728</v>
      </c>
      <c r="E108" s="23">
        <f t="shared" si="3"/>
        <v>156.60787709843973</v>
      </c>
      <c r="F108" s="28"/>
      <c r="G108" s="12"/>
      <c r="H108" s="12"/>
      <c r="I108" s="21"/>
      <c r="J108" s="21"/>
      <c r="K108" s="21"/>
      <c r="L108" s="21"/>
      <c r="M108" s="21"/>
      <c r="N108" s="21"/>
      <c r="O108" s="21"/>
      <c r="P108" s="21"/>
    </row>
    <row r="109" spans="1:16" ht="11.25" customHeight="1" x14ac:dyDescent="0.2">
      <c r="A109" s="21" t="s">
        <v>143</v>
      </c>
      <c r="B109" s="22">
        <v>6.0880000000000001</v>
      </c>
      <c r="C109" s="12">
        <v>830</v>
      </c>
      <c r="D109" s="12">
        <f t="shared" si="2"/>
        <v>664</v>
      </c>
      <c r="E109" s="23">
        <f t="shared" si="3"/>
        <v>805.1952251663613</v>
      </c>
      <c r="F109" s="12"/>
      <c r="G109" s="12"/>
      <c r="H109" s="12"/>
      <c r="I109" s="21"/>
      <c r="J109" s="21"/>
      <c r="K109" s="21"/>
      <c r="L109" s="21"/>
      <c r="M109" s="21"/>
      <c r="N109" s="21"/>
      <c r="O109" s="21"/>
      <c r="P109" s="21"/>
    </row>
    <row r="110" spans="1:16" ht="11.25" customHeight="1" x14ac:dyDescent="0.2">
      <c r="A110" s="21" t="s">
        <v>97</v>
      </c>
      <c r="B110" s="22">
        <v>2.31</v>
      </c>
      <c r="C110" s="12">
        <v>1347</v>
      </c>
      <c r="D110" s="12">
        <f t="shared" si="2"/>
        <v>1077.6000000000001</v>
      </c>
      <c r="E110" s="23">
        <f t="shared" si="3"/>
        <v>495.82455448025252</v>
      </c>
      <c r="F110" s="28"/>
      <c r="G110" s="12"/>
      <c r="H110" s="12"/>
      <c r="I110" s="21"/>
      <c r="J110" s="21"/>
      <c r="K110" s="21"/>
      <c r="L110" s="21"/>
      <c r="M110" s="22"/>
      <c r="N110" s="12"/>
      <c r="O110" s="12"/>
      <c r="P110" s="23"/>
    </row>
    <row r="111" spans="1:16" ht="11.25" customHeight="1" x14ac:dyDescent="0.2">
      <c r="A111" s="21" t="s">
        <v>36</v>
      </c>
      <c r="B111" s="22">
        <v>6.29</v>
      </c>
      <c r="C111" s="12">
        <v>928</v>
      </c>
      <c r="D111" s="12">
        <f>C111*0.8</f>
        <v>742.40000000000009</v>
      </c>
      <c r="E111" s="23">
        <f t="shared" si="3"/>
        <v>930.13733370863304</v>
      </c>
      <c r="F111" s="12"/>
      <c r="G111" s="12"/>
      <c r="H111" s="12"/>
      <c r="I111" s="21"/>
      <c r="J111" s="21"/>
      <c r="K111" s="21"/>
      <c r="L111" s="21"/>
      <c r="M111" s="22"/>
      <c r="N111" s="12"/>
      <c r="O111" s="12"/>
      <c r="P111" s="23"/>
    </row>
    <row r="112" spans="1:16" ht="11.25" customHeight="1" x14ac:dyDescent="0.2">
      <c r="A112" s="21" t="s">
        <v>89</v>
      </c>
      <c r="B112" s="22">
        <v>4.9800000000000004</v>
      </c>
      <c r="C112" s="12">
        <v>928</v>
      </c>
      <c r="D112" s="12">
        <f t="shared" si="2"/>
        <v>742.40000000000009</v>
      </c>
      <c r="E112" s="23">
        <f t="shared" si="3"/>
        <v>736.42033734006247</v>
      </c>
      <c r="F112" s="12"/>
      <c r="G112" s="12"/>
      <c r="H112" s="12"/>
      <c r="I112" s="21"/>
      <c r="J112" s="21"/>
      <c r="K112" s="21"/>
      <c r="L112" s="21"/>
      <c r="M112" s="22"/>
      <c r="N112" s="12"/>
      <c r="O112" s="12"/>
      <c r="P112" s="23"/>
    </row>
    <row r="113" spans="1:16" ht="11.25" customHeight="1" x14ac:dyDescent="0.2">
      <c r="A113" s="21" t="s">
        <v>92</v>
      </c>
      <c r="B113" s="22">
        <v>7.85</v>
      </c>
      <c r="C113" s="12">
        <v>928</v>
      </c>
      <c r="D113" s="12">
        <f t="shared" si="2"/>
        <v>742.40000000000009</v>
      </c>
      <c r="E113" s="23">
        <f t="shared" si="3"/>
        <v>1160.8232225139539</v>
      </c>
      <c r="F113" s="12"/>
      <c r="G113" s="12"/>
      <c r="H113" s="12"/>
      <c r="I113" s="21"/>
      <c r="J113" s="21"/>
      <c r="K113" s="21"/>
      <c r="L113" s="21"/>
      <c r="M113" s="22"/>
      <c r="N113" s="12"/>
      <c r="O113" s="12"/>
      <c r="P113" s="23"/>
    </row>
    <row r="114" spans="1:16" ht="11.25" customHeight="1" x14ac:dyDescent="0.2">
      <c r="A114" s="21" t="s">
        <v>152</v>
      </c>
      <c r="B114" s="22">
        <v>7.02</v>
      </c>
      <c r="C114" s="12">
        <v>1249</v>
      </c>
      <c r="D114" s="12">
        <f t="shared" si="2"/>
        <v>999.2</v>
      </c>
      <c r="E114" s="23">
        <f t="shared" si="3"/>
        <v>1397.1659892567943</v>
      </c>
      <c r="F114" s="28"/>
      <c r="G114" s="12"/>
      <c r="H114" s="12"/>
      <c r="I114" s="21"/>
      <c r="J114" s="21"/>
      <c r="K114" s="21"/>
      <c r="L114" s="21"/>
      <c r="M114" s="22"/>
      <c r="N114" s="12"/>
      <c r="O114" s="12"/>
      <c r="P114" s="23"/>
    </row>
    <row r="115" spans="1:16" ht="11.25" customHeight="1" x14ac:dyDescent="0.2">
      <c r="A115" s="21" t="s">
        <v>37</v>
      </c>
      <c r="B115" s="22">
        <v>16.7</v>
      </c>
      <c r="C115" s="12">
        <v>680</v>
      </c>
      <c r="D115" s="12">
        <f>C115*0.8</f>
        <v>544</v>
      </c>
      <c r="E115" s="23">
        <f t="shared" si="3"/>
        <v>1809.5635453091995</v>
      </c>
      <c r="F115" s="12"/>
      <c r="G115" s="12"/>
      <c r="H115" s="12"/>
      <c r="I115" s="21"/>
      <c r="J115" s="21"/>
      <c r="K115" s="21"/>
      <c r="L115" s="21"/>
      <c r="M115" s="22"/>
      <c r="N115" s="12"/>
      <c r="O115" s="12"/>
      <c r="P115" s="23"/>
    </row>
    <row r="116" spans="1:16" ht="11.25" customHeight="1" x14ac:dyDescent="0.2">
      <c r="A116" s="21" t="s">
        <v>41</v>
      </c>
      <c r="B116" s="22">
        <v>2.88</v>
      </c>
      <c r="C116" s="12">
        <v>680</v>
      </c>
      <c r="D116" s="12">
        <f t="shared" si="2"/>
        <v>544</v>
      </c>
      <c r="E116" s="23">
        <f t="shared" si="3"/>
        <v>312.06844374194577</v>
      </c>
      <c r="F116" s="12"/>
      <c r="G116" s="12"/>
      <c r="H116" s="12"/>
      <c r="I116" s="21"/>
      <c r="J116" s="21"/>
      <c r="K116" s="21"/>
      <c r="L116" s="21"/>
      <c r="M116" s="22"/>
      <c r="N116" s="12"/>
      <c r="O116" s="12"/>
      <c r="P116" s="23"/>
    </row>
    <row r="117" spans="1:16" ht="11.25" customHeight="1" x14ac:dyDescent="0.2">
      <c r="A117" s="21" t="s">
        <v>106</v>
      </c>
      <c r="B117" s="22">
        <v>13.56</v>
      </c>
      <c r="C117" s="12">
        <v>928</v>
      </c>
      <c r="D117" s="12">
        <f t="shared" si="2"/>
        <v>742.40000000000009</v>
      </c>
      <c r="E117" s="23">
        <f t="shared" si="3"/>
        <v>2005.1927257693269</v>
      </c>
      <c r="F117" s="12"/>
      <c r="G117" s="12"/>
      <c r="H117" s="12"/>
      <c r="I117" s="21"/>
      <c r="J117" s="21"/>
      <c r="K117" s="21"/>
      <c r="L117" s="21"/>
      <c r="M117" s="22"/>
      <c r="N117" s="12"/>
      <c r="O117" s="12"/>
      <c r="P117" s="23"/>
    </row>
    <row r="118" spans="1:16" ht="11.25" customHeight="1" x14ac:dyDescent="0.2">
      <c r="A118" s="21" t="s">
        <v>45</v>
      </c>
      <c r="B118" s="22">
        <v>9.7799999999999994</v>
      </c>
      <c r="C118" s="12">
        <v>928</v>
      </c>
      <c r="D118" s="12">
        <f t="shared" si="2"/>
        <v>742.40000000000009</v>
      </c>
      <c r="E118" s="23">
        <f t="shared" si="3"/>
        <v>1446.2230721256647</v>
      </c>
      <c r="F118" s="12"/>
      <c r="G118" s="12"/>
      <c r="H118" s="12"/>
      <c r="I118" s="21"/>
      <c r="J118" s="21"/>
      <c r="K118" s="21"/>
      <c r="L118" s="21"/>
      <c r="M118" s="22"/>
      <c r="N118" s="12"/>
      <c r="O118" s="12"/>
      <c r="P118" s="23"/>
    </row>
    <row r="119" spans="1:16" ht="11.25" customHeight="1" x14ac:dyDescent="0.2">
      <c r="A119" s="21" t="s">
        <v>44</v>
      </c>
      <c r="B119" s="22">
        <v>7.25</v>
      </c>
      <c r="C119" s="12">
        <v>680</v>
      </c>
      <c r="D119" s="12">
        <f t="shared" si="2"/>
        <v>544</v>
      </c>
      <c r="E119" s="23">
        <f t="shared" si="3"/>
        <v>785.58896428093999</v>
      </c>
      <c r="F119" s="12"/>
      <c r="G119" s="12"/>
      <c r="H119" s="12"/>
      <c r="I119" s="21"/>
      <c r="J119" s="21"/>
      <c r="K119" s="21"/>
      <c r="L119" s="21"/>
      <c r="M119" s="21"/>
      <c r="N119" s="21"/>
      <c r="O119" s="21"/>
      <c r="P119" s="21"/>
    </row>
    <row r="120" spans="1:16" ht="11.25" customHeight="1" x14ac:dyDescent="0.2">
      <c r="A120" s="21" t="s">
        <v>144</v>
      </c>
      <c r="B120" s="22">
        <v>3.62</v>
      </c>
      <c r="C120" s="12">
        <v>830</v>
      </c>
      <c r="D120" s="12">
        <f t="shared" si="2"/>
        <v>664</v>
      </c>
      <c r="E120" s="23">
        <f t="shared" si="3"/>
        <v>478.77902679077334</v>
      </c>
      <c r="F120" s="12"/>
      <c r="G120" s="12"/>
      <c r="H120" s="12"/>
      <c r="I120" s="21"/>
      <c r="J120" s="21"/>
      <c r="K120" s="21"/>
      <c r="L120" s="21"/>
      <c r="M120" s="21"/>
      <c r="N120" s="21"/>
      <c r="O120" s="21"/>
      <c r="P120" s="21"/>
    </row>
    <row r="121" spans="1:16" ht="11.25" customHeight="1" x14ac:dyDescent="0.2">
      <c r="A121" s="21" t="s">
        <v>35</v>
      </c>
      <c r="B121" s="22">
        <v>7.86</v>
      </c>
      <c r="C121" s="12">
        <v>680</v>
      </c>
      <c r="D121" s="12">
        <f t="shared" si="2"/>
        <v>544</v>
      </c>
      <c r="E121" s="23">
        <f t="shared" si="3"/>
        <v>851.68679437906053</v>
      </c>
      <c r="F121" s="12"/>
      <c r="G121" s="12"/>
      <c r="H121" s="12"/>
      <c r="I121" s="21"/>
      <c r="J121" s="21"/>
      <c r="K121" s="21"/>
      <c r="L121" s="21"/>
      <c r="M121" s="21"/>
      <c r="N121" s="21"/>
      <c r="O121" s="21"/>
      <c r="P121" s="21"/>
    </row>
    <row r="122" spans="1:16" ht="11.25" customHeight="1" x14ac:dyDescent="0.2">
      <c r="A122" s="21" t="s">
        <v>93</v>
      </c>
      <c r="B122" s="22">
        <v>18.440000000000001</v>
      </c>
      <c r="C122" s="12">
        <v>680</v>
      </c>
      <c r="D122" s="12">
        <f t="shared" si="2"/>
        <v>544</v>
      </c>
      <c r="E122" s="23">
        <f t="shared" si="3"/>
        <v>1998.1048967366253</v>
      </c>
      <c r="F122" s="12"/>
      <c r="G122" s="12"/>
      <c r="H122" s="12"/>
      <c r="I122" s="21"/>
      <c r="J122" s="21"/>
      <c r="K122" s="21"/>
      <c r="L122" s="21"/>
      <c r="M122" s="21"/>
      <c r="N122" s="21"/>
      <c r="O122" s="21"/>
      <c r="P122" s="21"/>
    </row>
    <row r="123" spans="1:16" ht="11.25" customHeight="1" x14ac:dyDescent="0.2">
      <c r="A123" s="21" t="s">
        <v>94</v>
      </c>
      <c r="B123" s="22">
        <v>1.48</v>
      </c>
      <c r="C123" s="12">
        <v>680</v>
      </c>
      <c r="D123" s="12">
        <f t="shared" si="2"/>
        <v>544</v>
      </c>
      <c r="E123" s="23">
        <f t="shared" si="3"/>
        <v>160.36850581183324</v>
      </c>
      <c r="F123" s="12"/>
      <c r="G123" s="12"/>
      <c r="H123" s="12"/>
      <c r="I123" s="21"/>
      <c r="J123" s="21"/>
      <c r="K123" s="21"/>
      <c r="L123" s="21"/>
      <c r="M123" s="21"/>
      <c r="N123" s="21"/>
      <c r="O123" s="21"/>
      <c r="P123" s="21"/>
    </row>
    <row r="124" spans="1:16" ht="11.25" customHeight="1" x14ac:dyDescent="0.2">
      <c r="A124" s="21" t="s">
        <v>104</v>
      </c>
      <c r="B124" s="22">
        <v>6.74</v>
      </c>
      <c r="C124" s="12">
        <v>928</v>
      </c>
      <c r="D124" s="12">
        <f t="shared" si="2"/>
        <v>742.40000000000009</v>
      </c>
      <c r="E124" s="23">
        <f t="shared" si="3"/>
        <v>996.68134009478331</v>
      </c>
      <c r="F124" s="12"/>
      <c r="G124" s="12"/>
      <c r="H124" s="12"/>
      <c r="I124" s="21"/>
      <c r="J124" s="21"/>
      <c r="K124" s="21"/>
      <c r="L124" s="21"/>
      <c r="M124" s="21"/>
      <c r="N124" s="21"/>
      <c r="O124" s="21"/>
      <c r="P124" s="21"/>
    </row>
    <row r="125" spans="1:16" ht="11.25" customHeight="1" x14ac:dyDescent="0.2">
      <c r="A125" s="21" t="s">
        <v>105</v>
      </c>
      <c r="B125" s="22">
        <v>3.8</v>
      </c>
      <c r="C125" s="12">
        <v>928</v>
      </c>
      <c r="D125" s="12">
        <f t="shared" si="2"/>
        <v>742.40000000000009</v>
      </c>
      <c r="E125" s="23">
        <f t="shared" si="3"/>
        <v>561.92716503860186</v>
      </c>
      <c r="F125" s="12"/>
      <c r="G125" s="12"/>
      <c r="H125" s="12"/>
      <c r="I125" s="21"/>
      <c r="J125" s="21"/>
      <c r="K125" s="21"/>
      <c r="L125" s="21"/>
      <c r="M125" s="21"/>
      <c r="N125" s="21"/>
      <c r="O125" s="21"/>
      <c r="P125" s="21"/>
    </row>
    <row r="126" spans="1:16" ht="11.25" customHeight="1" x14ac:dyDescent="0.2">
      <c r="A126" s="21" t="s">
        <v>91</v>
      </c>
      <c r="B126" s="22">
        <v>1.52</v>
      </c>
      <c r="C126" s="12">
        <v>928</v>
      </c>
      <c r="D126" s="12">
        <f t="shared" si="2"/>
        <v>742.40000000000009</v>
      </c>
      <c r="E126" s="23">
        <f t="shared" si="3"/>
        <v>224.77086601544076</v>
      </c>
      <c r="F126" s="12"/>
      <c r="G126" s="12"/>
      <c r="H126" s="12"/>
      <c r="I126" s="21"/>
      <c r="J126" s="21"/>
      <c r="K126" s="21"/>
      <c r="L126" s="21"/>
      <c r="M126" s="21"/>
      <c r="N126" s="21"/>
      <c r="O126" s="21"/>
      <c r="P126" s="21"/>
    </row>
    <row r="127" spans="1:16" ht="11.25" customHeight="1" x14ac:dyDescent="0.2">
      <c r="A127" s="21" t="s">
        <v>108</v>
      </c>
      <c r="B127" s="22">
        <v>2.2999999999999998</v>
      </c>
      <c r="C127" s="12">
        <v>928</v>
      </c>
      <c r="D127" s="12">
        <f>C127*0.8</f>
        <v>742.40000000000009</v>
      </c>
      <c r="E127" s="23">
        <f t="shared" si="3"/>
        <v>340.11381041810108</v>
      </c>
      <c r="F127" s="12"/>
      <c r="G127" s="12"/>
      <c r="H127" s="12"/>
      <c r="I127" s="21"/>
      <c r="J127" s="21"/>
      <c r="K127" s="21"/>
      <c r="L127" s="21"/>
      <c r="M127" s="21"/>
      <c r="N127" s="21"/>
      <c r="O127" s="21"/>
      <c r="P127" s="21"/>
    </row>
    <row r="128" spans="1:16" ht="11.25" customHeight="1" x14ac:dyDescent="0.2">
      <c r="A128" s="21" t="s">
        <v>107</v>
      </c>
      <c r="B128" s="22">
        <v>5.98</v>
      </c>
      <c r="C128" s="12">
        <v>928</v>
      </c>
      <c r="D128" s="12">
        <f>C128*0.8</f>
        <v>742.40000000000009</v>
      </c>
      <c r="E128" s="23">
        <f t="shared" si="3"/>
        <v>884.29590708706303</v>
      </c>
      <c r="F128" s="12"/>
      <c r="G128" s="12"/>
      <c r="H128" s="12"/>
      <c r="I128" s="21"/>
      <c r="J128" s="21"/>
      <c r="K128" s="21"/>
      <c r="L128" s="21"/>
      <c r="M128" s="21"/>
      <c r="N128" s="21"/>
      <c r="O128" s="21"/>
      <c r="P128" s="21"/>
    </row>
    <row r="129" spans="1:16" ht="11.25" customHeight="1" x14ac:dyDescent="0.2">
      <c r="A129" s="21" t="s">
        <v>43</v>
      </c>
      <c r="B129" s="22">
        <v>13.65</v>
      </c>
      <c r="C129" s="12">
        <v>680</v>
      </c>
      <c r="D129" s="12">
        <f t="shared" si="2"/>
        <v>544</v>
      </c>
      <c r="E129" s="23">
        <f t="shared" si="3"/>
        <v>1479.0743948185973</v>
      </c>
      <c r="F129" s="12"/>
      <c r="G129" s="12"/>
      <c r="H129" s="12"/>
      <c r="I129" s="21"/>
      <c r="J129" s="21"/>
      <c r="K129" s="21"/>
      <c r="L129" s="21"/>
      <c r="M129" s="21"/>
      <c r="N129" s="21"/>
      <c r="O129" s="21"/>
      <c r="P129" s="21"/>
    </row>
    <row r="130" spans="1:16" ht="11.25" customHeight="1" x14ac:dyDescent="0.2">
      <c r="A130" s="21" t="s">
        <v>109</v>
      </c>
      <c r="B130" s="22">
        <v>3.03</v>
      </c>
      <c r="C130" s="12">
        <v>830</v>
      </c>
      <c r="D130" s="12">
        <f>C130*0.8</f>
        <v>664</v>
      </c>
      <c r="E130" s="23">
        <f t="shared" ref="E130:E143" si="4">(D130*115*(SQRT(3))*B130)/1000</f>
        <v>400.74598098785714</v>
      </c>
      <c r="F130" s="12"/>
      <c r="G130" s="12"/>
      <c r="H130" s="12"/>
      <c r="I130" s="21"/>
      <c r="J130" s="21"/>
      <c r="K130" s="21"/>
      <c r="L130" s="21"/>
      <c r="M130" s="21"/>
      <c r="N130" s="21"/>
      <c r="O130" s="21"/>
      <c r="P130" s="21"/>
    </row>
    <row r="131" spans="1:16" ht="11.25" customHeight="1" x14ac:dyDescent="0.2">
      <c r="A131" s="21" t="s">
        <v>110</v>
      </c>
      <c r="B131" s="22">
        <v>1.86</v>
      </c>
      <c r="C131" s="12">
        <v>680</v>
      </c>
      <c r="D131" s="12">
        <f t="shared" si="2"/>
        <v>544</v>
      </c>
      <c r="E131" s="23">
        <f t="shared" si="4"/>
        <v>201.54420325000669</v>
      </c>
      <c r="F131" s="12"/>
      <c r="G131" s="12"/>
      <c r="H131" s="12"/>
      <c r="I131" s="21"/>
      <c r="J131" s="21"/>
      <c r="K131" s="21"/>
      <c r="L131" s="21"/>
      <c r="M131" s="21"/>
      <c r="N131" s="21"/>
      <c r="O131" s="21"/>
      <c r="P131" s="21"/>
    </row>
    <row r="132" spans="1:16" ht="11.25" customHeight="1" x14ac:dyDescent="0.2">
      <c r="A132" s="21" t="s">
        <v>145</v>
      </c>
      <c r="B132" s="21">
        <v>10.71</v>
      </c>
      <c r="C132" s="12">
        <v>680</v>
      </c>
      <c r="D132" s="12">
        <f t="shared" si="2"/>
        <v>544</v>
      </c>
      <c r="E132" s="23">
        <f t="shared" si="4"/>
        <v>1160.5045251653612</v>
      </c>
      <c r="F132" s="12"/>
      <c r="G132" s="12"/>
      <c r="H132" s="12"/>
      <c r="I132" s="21"/>
      <c r="J132" s="21"/>
      <c r="K132" s="21"/>
      <c r="L132" s="21"/>
      <c r="M132" s="21"/>
      <c r="N132" s="21"/>
      <c r="O132" s="21"/>
      <c r="P132" s="21"/>
    </row>
    <row r="133" spans="1:16" ht="11.25" customHeight="1" x14ac:dyDescent="0.2">
      <c r="A133" s="21" t="s">
        <v>95</v>
      </c>
      <c r="B133" s="22">
        <v>8.8800000000000008</v>
      </c>
      <c r="C133" s="12">
        <v>848</v>
      </c>
      <c r="D133" s="12">
        <f t="shared" si="2"/>
        <v>678.40000000000009</v>
      </c>
      <c r="E133" s="23">
        <f t="shared" si="4"/>
        <v>1199.9337611332469</v>
      </c>
      <c r="F133" s="12"/>
      <c r="G133" s="12"/>
      <c r="H133" s="12"/>
      <c r="I133" s="21"/>
      <c r="J133" s="21"/>
      <c r="K133" s="21"/>
      <c r="L133" s="21"/>
      <c r="M133" s="21"/>
      <c r="N133" s="21"/>
      <c r="O133" s="21"/>
      <c r="P133" s="21"/>
    </row>
    <row r="134" spans="1:16" ht="11.25" customHeight="1" x14ac:dyDescent="0.2">
      <c r="A134" s="21" t="s">
        <v>111</v>
      </c>
      <c r="B134" s="22">
        <v>7.38</v>
      </c>
      <c r="C134" s="12">
        <v>928</v>
      </c>
      <c r="D134" s="12">
        <f t="shared" si="2"/>
        <v>742.40000000000009</v>
      </c>
      <c r="E134" s="23">
        <f t="shared" si="4"/>
        <v>1091.3217047328637</v>
      </c>
      <c r="F134" s="12"/>
      <c r="G134" s="12"/>
      <c r="H134" s="12"/>
      <c r="I134" s="21"/>
      <c r="J134" s="21"/>
      <c r="K134" s="21"/>
      <c r="L134" s="21"/>
      <c r="M134" s="21"/>
      <c r="N134" s="21"/>
      <c r="O134" s="21"/>
      <c r="P134" s="21"/>
    </row>
    <row r="135" spans="1:16" ht="11.25" customHeight="1" x14ac:dyDescent="0.2">
      <c r="A135" s="21" t="s">
        <v>112</v>
      </c>
      <c r="B135" s="22">
        <v>5.18</v>
      </c>
      <c r="C135" s="12">
        <v>680</v>
      </c>
      <c r="D135" s="12">
        <f t="shared" si="2"/>
        <v>544</v>
      </c>
      <c r="E135" s="23">
        <f t="shared" si="4"/>
        <v>561.28977034141633</v>
      </c>
      <c r="F135" s="12"/>
      <c r="G135" s="12"/>
      <c r="H135" s="12"/>
      <c r="I135" s="21"/>
      <c r="J135" s="21"/>
      <c r="K135" s="21"/>
      <c r="L135" s="21"/>
      <c r="M135" s="21"/>
      <c r="N135" s="21"/>
      <c r="O135" s="21"/>
      <c r="P135" s="21"/>
    </row>
    <row r="136" spans="1:16" ht="11.25" customHeight="1" x14ac:dyDescent="0.2">
      <c r="A136" s="21" t="s">
        <v>47</v>
      </c>
      <c r="B136" s="22">
        <v>2.1</v>
      </c>
      <c r="C136" s="12">
        <v>680</v>
      </c>
      <c r="D136" s="12">
        <f t="shared" si="2"/>
        <v>544</v>
      </c>
      <c r="E136" s="23">
        <f t="shared" si="4"/>
        <v>227.54990689516882</v>
      </c>
      <c r="F136" s="12"/>
      <c r="G136" s="12"/>
      <c r="H136" s="12"/>
      <c r="I136" s="21"/>
      <c r="J136" s="21"/>
      <c r="K136" s="21"/>
      <c r="L136" s="21"/>
      <c r="M136" s="21"/>
      <c r="N136" s="21"/>
      <c r="O136" s="21"/>
      <c r="P136" s="21"/>
    </row>
    <row r="137" spans="1:16" ht="11.25" customHeight="1" x14ac:dyDescent="0.2">
      <c r="A137" s="21" t="s">
        <v>113</v>
      </c>
      <c r="B137" s="22">
        <v>2</v>
      </c>
      <c r="C137" s="12">
        <v>928</v>
      </c>
      <c r="D137" s="12">
        <f t="shared" si="2"/>
        <v>742.40000000000009</v>
      </c>
      <c r="E137" s="23">
        <f t="shared" si="4"/>
        <v>295.751139494001</v>
      </c>
      <c r="F137" s="12"/>
      <c r="G137" s="12"/>
      <c r="H137" s="12"/>
      <c r="I137" s="21"/>
      <c r="J137" s="21"/>
      <c r="K137" s="21"/>
      <c r="L137" s="21"/>
      <c r="M137" s="21"/>
      <c r="N137" s="21"/>
      <c r="O137" s="21"/>
      <c r="P137" s="21"/>
    </row>
    <row r="138" spans="1:16" ht="11.25" customHeight="1" x14ac:dyDescent="0.2">
      <c r="A138" s="21" t="s">
        <v>101</v>
      </c>
      <c r="B138" s="22">
        <v>3.84</v>
      </c>
      <c r="C138" s="12">
        <v>928</v>
      </c>
      <c r="D138" s="12">
        <f>C138*0.8</f>
        <v>742.40000000000009</v>
      </c>
      <c r="E138" s="23">
        <f t="shared" si="4"/>
        <v>567.84218782848188</v>
      </c>
      <c r="F138" s="12"/>
      <c r="G138" s="12"/>
      <c r="H138" s="12"/>
      <c r="I138" s="21"/>
      <c r="J138" s="21"/>
      <c r="K138" s="21"/>
      <c r="L138" s="21"/>
      <c r="M138" s="21"/>
      <c r="N138" s="21"/>
      <c r="O138" s="21"/>
      <c r="P138" s="21"/>
    </row>
    <row r="139" spans="1:16" ht="11.25" customHeight="1" x14ac:dyDescent="0.2">
      <c r="A139" s="21" t="s">
        <v>99</v>
      </c>
      <c r="B139" s="22">
        <v>4.63</v>
      </c>
      <c r="C139" s="12">
        <v>928</v>
      </c>
      <c r="D139" s="12">
        <f>C139*0.8</f>
        <v>742.40000000000009</v>
      </c>
      <c r="E139" s="23">
        <f t="shared" si="4"/>
        <v>684.66388792861233</v>
      </c>
      <c r="F139" s="12"/>
      <c r="G139" s="12"/>
      <c r="H139" s="12"/>
      <c r="I139" s="21"/>
      <c r="J139" s="21"/>
      <c r="K139" s="21"/>
      <c r="L139" s="21"/>
      <c r="M139" s="21"/>
      <c r="N139" s="21"/>
      <c r="O139" s="21"/>
      <c r="P139" s="21"/>
    </row>
    <row r="140" spans="1:16" ht="11.25" customHeight="1" x14ac:dyDescent="0.2">
      <c r="A140" s="21" t="s">
        <v>146</v>
      </c>
      <c r="B140" s="22">
        <v>2.25</v>
      </c>
      <c r="C140" s="12">
        <v>1360</v>
      </c>
      <c r="D140" s="12">
        <f>C140*0.8</f>
        <v>1088</v>
      </c>
      <c r="E140" s="23">
        <f t="shared" si="4"/>
        <v>487.60694334679033</v>
      </c>
      <c r="F140" s="12"/>
      <c r="G140" s="12"/>
      <c r="H140" s="12"/>
      <c r="I140" s="21"/>
      <c r="J140" s="21"/>
      <c r="K140" s="21"/>
      <c r="L140" s="21"/>
      <c r="M140" s="21"/>
      <c r="N140" s="21"/>
      <c r="O140" s="21"/>
      <c r="P140" s="21"/>
    </row>
    <row r="141" spans="1:16" ht="11.25" customHeight="1" x14ac:dyDescent="0.2">
      <c r="A141" s="21" t="s">
        <v>50</v>
      </c>
      <c r="B141" s="22">
        <v>2.99</v>
      </c>
      <c r="C141" s="12">
        <v>680</v>
      </c>
      <c r="D141" s="12">
        <f t="shared" si="2"/>
        <v>544</v>
      </c>
      <c r="E141" s="23">
        <f t="shared" si="4"/>
        <v>323.98772457931182</v>
      </c>
      <c r="F141" s="12"/>
      <c r="G141" s="12"/>
      <c r="H141" s="12"/>
      <c r="I141" s="21"/>
      <c r="J141" s="21"/>
      <c r="K141" s="21"/>
      <c r="L141" s="21"/>
      <c r="M141" s="21"/>
      <c r="N141" s="21"/>
      <c r="O141" s="21"/>
      <c r="P141" s="21"/>
    </row>
    <row r="142" spans="1:16" ht="11.25" customHeight="1" x14ac:dyDescent="0.2">
      <c r="A142" s="21" t="s">
        <v>148</v>
      </c>
      <c r="B142" s="22">
        <v>22.8</v>
      </c>
      <c r="C142" s="12">
        <v>372</v>
      </c>
      <c r="D142" s="12">
        <f t="shared" si="2"/>
        <v>297.60000000000002</v>
      </c>
      <c r="E142" s="23">
        <f t="shared" si="4"/>
        <v>1351.5317159118094</v>
      </c>
      <c r="F142" s="28" t="s">
        <v>80</v>
      </c>
      <c r="G142" s="12"/>
      <c r="H142" s="12"/>
      <c r="I142" s="21"/>
      <c r="J142" s="21"/>
      <c r="K142" s="21"/>
      <c r="L142" s="21"/>
      <c r="M142" s="22"/>
      <c r="N142" s="12"/>
      <c r="O142" s="12"/>
      <c r="P142" s="23"/>
    </row>
    <row r="143" spans="1:16" ht="11.25" customHeight="1" x14ac:dyDescent="0.2">
      <c r="A143" s="21" t="s">
        <v>39</v>
      </c>
      <c r="B143" s="22">
        <v>3.97</v>
      </c>
      <c r="C143" s="12">
        <v>497</v>
      </c>
      <c r="D143" s="12">
        <f t="shared" si="2"/>
        <v>397.6</v>
      </c>
      <c r="E143" s="23">
        <f t="shared" si="4"/>
        <v>314.40927576735902</v>
      </c>
      <c r="F143" s="12"/>
      <c r="G143" s="12"/>
      <c r="H143" s="12"/>
      <c r="I143" s="21"/>
      <c r="J143" s="21"/>
      <c r="K143" s="21"/>
      <c r="L143" s="21"/>
      <c r="M143" s="21"/>
      <c r="N143" s="21"/>
      <c r="O143" s="21"/>
      <c r="P143" s="21"/>
    </row>
    <row r="144" spans="1:16" x14ac:dyDescent="0.2">
      <c r="B144" s="14"/>
      <c r="C144" s="10"/>
      <c r="F144" s="12"/>
      <c r="G144" s="10"/>
      <c r="H144" s="10"/>
    </row>
    <row r="145" spans="1:10" x14ac:dyDescent="0.2">
      <c r="A145" s="1" t="s">
        <v>65</v>
      </c>
      <c r="B145" s="13">
        <f>SUM(B65:B143)</f>
        <v>522.2120000000001</v>
      </c>
      <c r="E145" s="13">
        <f>SUM(E65:E143)</f>
        <v>61115.455977055994</v>
      </c>
      <c r="F145" s="12"/>
      <c r="G145" s="10"/>
      <c r="H145" s="10"/>
    </row>
    <row r="146" spans="1:10" x14ac:dyDescent="0.2">
      <c r="A146" s="1" t="s">
        <v>0</v>
      </c>
      <c r="F146" s="21"/>
      <c r="J146" s="3" t="s">
        <v>15</v>
      </c>
    </row>
    <row r="147" spans="1:10" x14ac:dyDescent="0.2">
      <c r="A147" s="21" t="s">
        <v>126</v>
      </c>
      <c r="F147" s="21"/>
      <c r="J147" s="3" t="s">
        <v>72</v>
      </c>
    </row>
    <row r="148" spans="1:10" x14ac:dyDescent="0.2">
      <c r="A148" s="1" t="s">
        <v>14</v>
      </c>
      <c r="F148" s="21"/>
    </row>
    <row r="149" spans="1:10" x14ac:dyDescent="0.2">
      <c r="A149" s="1" t="str">
        <f>A4</f>
        <v>SPONSOR: R. CLAY DOYLE</v>
      </c>
      <c r="F149" s="21"/>
    </row>
    <row r="150" spans="1:10" x14ac:dyDescent="0.2">
      <c r="A150" s="1" t="s">
        <v>155</v>
      </c>
      <c r="F150" s="21"/>
    </row>
    <row r="151" spans="1:10" x14ac:dyDescent="0.2">
      <c r="A151" s="21" t="s">
        <v>127</v>
      </c>
      <c r="B151" s="21"/>
      <c r="F151" s="21"/>
    </row>
    <row r="152" spans="1:10" x14ac:dyDescent="0.2">
      <c r="F152" s="21"/>
    </row>
    <row r="153" spans="1:10" x14ac:dyDescent="0.2">
      <c r="A153" s="34" t="s">
        <v>1</v>
      </c>
      <c r="B153" s="34"/>
      <c r="C153" s="34"/>
      <c r="D153" s="34"/>
      <c r="E153" s="34"/>
      <c r="F153" s="29"/>
      <c r="G153" s="17"/>
      <c r="H153" s="17"/>
    </row>
    <row r="154" spans="1:10" x14ac:dyDescent="0.2">
      <c r="A154" s="18" t="s">
        <v>66</v>
      </c>
      <c r="B154" s="18"/>
      <c r="C154" s="18"/>
      <c r="D154" s="18"/>
      <c r="E154" s="18"/>
      <c r="F154" s="29"/>
      <c r="G154" s="17"/>
      <c r="H154" s="17"/>
    </row>
    <row r="155" spans="1:10" x14ac:dyDescent="0.2">
      <c r="A155" s="18"/>
      <c r="B155" s="18"/>
      <c r="C155" s="18"/>
      <c r="D155" s="18"/>
      <c r="E155" s="18"/>
      <c r="F155" s="29"/>
      <c r="G155" s="20"/>
      <c r="H155" s="20"/>
    </row>
    <row r="156" spans="1:10" x14ac:dyDescent="0.2">
      <c r="A156" s="17"/>
      <c r="B156" s="17"/>
      <c r="C156" s="17"/>
      <c r="D156" s="5">
        <v>0.8</v>
      </c>
      <c r="E156" s="17"/>
      <c r="F156" s="29"/>
      <c r="G156" s="17"/>
      <c r="H156" s="17"/>
    </row>
    <row r="157" spans="1:10" x14ac:dyDescent="0.2">
      <c r="C157" s="17" t="s">
        <v>6</v>
      </c>
      <c r="D157" s="17" t="s">
        <v>6</v>
      </c>
      <c r="F157" s="21"/>
    </row>
    <row r="158" spans="1:10" x14ac:dyDescent="0.2">
      <c r="A158" s="17"/>
      <c r="B158" s="17" t="s">
        <v>3</v>
      </c>
      <c r="C158" s="17" t="s">
        <v>5</v>
      </c>
      <c r="D158" s="17" t="s">
        <v>5</v>
      </c>
      <c r="E158" s="17"/>
      <c r="F158" s="29"/>
      <c r="G158" s="17"/>
      <c r="H158" s="17"/>
    </row>
    <row r="159" spans="1:10" x14ac:dyDescent="0.2">
      <c r="A159" s="6" t="s">
        <v>2</v>
      </c>
      <c r="B159" s="6" t="s">
        <v>4</v>
      </c>
      <c r="C159" s="6" t="s">
        <v>17</v>
      </c>
      <c r="D159" s="7" t="s">
        <v>17</v>
      </c>
      <c r="E159" s="6" t="s">
        <v>7</v>
      </c>
      <c r="F159" s="30"/>
      <c r="G159" s="2"/>
      <c r="H159" s="2"/>
    </row>
    <row r="160" spans="1:10" x14ac:dyDescent="0.2">
      <c r="B160" s="10"/>
      <c r="E160" s="10"/>
      <c r="F160" s="12"/>
      <c r="G160" s="10"/>
      <c r="H160" s="10"/>
    </row>
    <row r="161" spans="1:8" ht="20" x14ac:dyDescent="0.4">
      <c r="A161" s="19" t="s">
        <v>13</v>
      </c>
      <c r="F161" s="31" t="s">
        <v>121</v>
      </c>
      <c r="G161" s="15"/>
      <c r="H161" s="15"/>
    </row>
    <row r="162" spans="1:8" x14ac:dyDescent="0.2">
      <c r="A162" s="19"/>
      <c r="F162" s="25"/>
      <c r="G162" s="15"/>
      <c r="H162" s="15"/>
    </row>
    <row r="163" spans="1:8" ht="11.25" customHeight="1" x14ac:dyDescent="0.2">
      <c r="A163" s="1" t="s">
        <v>156</v>
      </c>
      <c r="B163" s="11">
        <v>125.1</v>
      </c>
      <c r="C163" s="10">
        <v>708</v>
      </c>
      <c r="D163" s="10">
        <f t="shared" ref="D163:D176" si="5">C163*0.8</f>
        <v>566.4</v>
      </c>
      <c r="E163" s="9">
        <f>(D163*345*(SQRT(3))*B163)/1000</f>
        <v>42340.918684097938</v>
      </c>
      <c r="F163" s="28" t="s">
        <v>80</v>
      </c>
      <c r="G163" s="28"/>
      <c r="H163" s="10"/>
    </row>
    <row r="164" spans="1:8" ht="11.25" customHeight="1" x14ac:dyDescent="0.2">
      <c r="A164" s="1" t="s">
        <v>58</v>
      </c>
      <c r="B164" s="11">
        <v>56.66</v>
      </c>
      <c r="C164" s="10">
        <v>1314</v>
      </c>
      <c r="D164" s="10">
        <f t="shared" si="5"/>
        <v>1051.2</v>
      </c>
      <c r="E164" s="9">
        <f t="shared" ref="E164:E176" si="6">(D164*345*(SQRT(3))*B164)/1000</f>
        <v>35591.119181155183</v>
      </c>
      <c r="F164" s="28" t="s">
        <v>80</v>
      </c>
      <c r="G164" s="28"/>
    </row>
    <row r="165" spans="1:8" ht="11.25" customHeight="1" x14ac:dyDescent="0.2">
      <c r="A165" s="1" t="s">
        <v>120</v>
      </c>
      <c r="B165" s="11">
        <v>7.26</v>
      </c>
      <c r="C165" s="10">
        <v>1318</v>
      </c>
      <c r="D165" s="10">
        <f t="shared" si="5"/>
        <v>1054.4000000000001</v>
      </c>
      <c r="E165" s="9">
        <f t="shared" si="6"/>
        <v>4574.2694182976138</v>
      </c>
      <c r="F165" s="28" t="s">
        <v>80</v>
      </c>
      <c r="G165" s="28"/>
    </row>
    <row r="166" spans="1:8" ht="11.25" customHeight="1" x14ac:dyDescent="0.2">
      <c r="A166" s="1" t="s">
        <v>153</v>
      </c>
      <c r="B166" s="11">
        <v>0.46</v>
      </c>
      <c r="C166" s="10">
        <v>1434</v>
      </c>
      <c r="D166" s="10">
        <f t="shared" si="5"/>
        <v>1147.2</v>
      </c>
      <c r="E166" s="9">
        <f t="shared" si="6"/>
        <v>315.33827853850664</v>
      </c>
      <c r="F166" s="28"/>
      <c r="G166" s="28"/>
    </row>
    <row r="167" spans="1:8" ht="11.25" customHeight="1" x14ac:dyDescent="0.2">
      <c r="A167" s="1" t="s">
        <v>60</v>
      </c>
      <c r="B167" s="11">
        <v>59.95</v>
      </c>
      <c r="C167" s="10">
        <v>1280</v>
      </c>
      <c r="D167" s="10">
        <f t="shared" si="5"/>
        <v>1024</v>
      </c>
      <c r="E167" s="9">
        <f t="shared" si="6"/>
        <v>36683.33961241108</v>
      </c>
      <c r="F167" s="28" t="s">
        <v>80</v>
      </c>
      <c r="G167" s="28"/>
    </row>
    <row r="168" spans="1:8" ht="11.25" customHeight="1" x14ac:dyDescent="0.2">
      <c r="A168" s="1" t="s">
        <v>114</v>
      </c>
      <c r="B168" s="11">
        <v>57.26</v>
      </c>
      <c r="C168" s="10">
        <v>1542</v>
      </c>
      <c r="D168" s="10">
        <f t="shared" si="5"/>
        <v>1233.6000000000001</v>
      </c>
      <c r="E168" s="9">
        <f t="shared" si="6"/>
        <v>42209.035347303317</v>
      </c>
      <c r="F168" s="28" t="s">
        <v>80</v>
      </c>
      <c r="G168" s="28"/>
    </row>
    <row r="169" spans="1:8" ht="11.25" customHeight="1" x14ac:dyDescent="0.2">
      <c r="A169" s="1" t="s">
        <v>116</v>
      </c>
      <c r="B169" s="11">
        <v>84.9</v>
      </c>
      <c r="C169" s="10">
        <v>1572</v>
      </c>
      <c r="D169" s="10">
        <f t="shared" si="5"/>
        <v>1257.6000000000001</v>
      </c>
      <c r="E169" s="9">
        <f t="shared" si="6"/>
        <v>63801.360743631383</v>
      </c>
      <c r="F169" s="28" t="s">
        <v>80</v>
      </c>
      <c r="G169" s="28"/>
    </row>
    <row r="170" spans="1:8" ht="11.25" customHeight="1" x14ac:dyDescent="0.2">
      <c r="A170" s="1" t="s">
        <v>59</v>
      </c>
      <c r="B170" s="11">
        <v>50.5</v>
      </c>
      <c r="C170" s="10">
        <v>1102</v>
      </c>
      <c r="D170" s="10">
        <f t="shared" si="5"/>
        <v>881.6</v>
      </c>
      <c r="E170" s="9">
        <f t="shared" si="6"/>
        <v>26603.739219796305</v>
      </c>
      <c r="F170" s="28" t="s">
        <v>80</v>
      </c>
      <c r="G170" s="28"/>
    </row>
    <row r="171" spans="1:8" x14ac:dyDescent="0.2">
      <c r="A171" s="1" t="s">
        <v>118</v>
      </c>
      <c r="B171" s="11">
        <v>24.86</v>
      </c>
      <c r="C171" s="10">
        <v>1726</v>
      </c>
      <c r="D171" s="10">
        <f>C171*0.8</f>
        <v>1380.8000000000002</v>
      </c>
      <c r="E171" s="9">
        <f t="shared" si="6"/>
        <v>20512.170846689889</v>
      </c>
      <c r="F171" s="21"/>
      <c r="G171" s="12"/>
    </row>
    <row r="172" spans="1:8" ht="11.25" customHeight="1" x14ac:dyDescent="0.2">
      <c r="A172" s="1" t="s">
        <v>117</v>
      </c>
      <c r="B172" s="11">
        <v>201.38</v>
      </c>
      <c r="C172" s="10">
        <v>1218</v>
      </c>
      <c r="D172" s="10">
        <f t="shared" si="5"/>
        <v>974.40000000000009</v>
      </c>
      <c r="E172" s="9">
        <f t="shared" si="6"/>
        <v>117255.53005287565</v>
      </c>
      <c r="F172" s="28" t="s">
        <v>80</v>
      </c>
      <c r="G172" s="28"/>
    </row>
    <row r="173" spans="1:8" ht="11.25" customHeight="1" x14ac:dyDescent="0.2">
      <c r="A173" s="1" t="s">
        <v>57</v>
      </c>
      <c r="B173" s="9">
        <v>29.88</v>
      </c>
      <c r="C173" s="10">
        <v>1546</v>
      </c>
      <c r="D173" s="10">
        <f t="shared" si="5"/>
        <v>1236.8000000000002</v>
      </c>
      <c r="E173" s="9">
        <f t="shared" si="6"/>
        <v>22083.087443425924</v>
      </c>
      <c r="F173" s="28" t="s">
        <v>80</v>
      </c>
      <c r="G173" s="28"/>
    </row>
    <row r="174" spans="1:8" ht="11.25" customHeight="1" x14ac:dyDescent="0.2">
      <c r="A174" s="1" t="s">
        <v>61</v>
      </c>
      <c r="B174" s="11">
        <v>30.31</v>
      </c>
      <c r="C174" s="10">
        <v>1172</v>
      </c>
      <c r="D174" s="10">
        <f t="shared" si="5"/>
        <v>937.6</v>
      </c>
      <c r="E174" s="9">
        <f t="shared" si="6"/>
        <v>16981.781845813632</v>
      </c>
      <c r="F174" s="28" t="s">
        <v>80</v>
      </c>
      <c r="G174" s="28"/>
    </row>
    <row r="175" spans="1:8" ht="11.25" customHeight="1" x14ac:dyDescent="0.2">
      <c r="A175" s="1" t="s">
        <v>119</v>
      </c>
      <c r="B175" s="11">
        <v>16.2</v>
      </c>
      <c r="C175" s="10">
        <v>1316</v>
      </c>
      <c r="D175" s="10">
        <f t="shared" si="5"/>
        <v>1052.8</v>
      </c>
      <c r="E175" s="9">
        <f t="shared" si="6"/>
        <v>10191.558771175383</v>
      </c>
      <c r="F175" s="28" t="s">
        <v>80</v>
      </c>
      <c r="G175" s="28"/>
    </row>
    <row r="176" spans="1:8" ht="11.25" customHeight="1" x14ac:dyDescent="0.2">
      <c r="A176" s="1" t="s">
        <v>115</v>
      </c>
      <c r="B176" s="9">
        <v>201.75</v>
      </c>
      <c r="C176" s="10">
        <v>1138</v>
      </c>
      <c r="D176" s="10">
        <f t="shared" si="5"/>
        <v>910.40000000000009</v>
      </c>
      <c r="E176" s="9">
        <f t="shared" si="6"/>
        <v>109755.30346412217</v>
      </c>
      <c r="F176" s="28" t="s">
        <v>80</v>
      </c>
      <c r="G176" s="28"/>
    </row>
    <row r="177" spans="1:10" ht="11.25" customHeight="1" x14ac:dyDescent="0.2">
      <c r="B177" s="14"/>
      <c r="C177" s="10"/>
      <c r="D177" s="10"/>
      <c r="E177" s="9"/>
      <c r="F177" s="21"/>
      <c r="G177" s="21"/>
    </row>
    <row r="178" spans="1:10" x14ac:dyDescent="0.2">
      <c r="A178" s="1" t="s">
        <v>12</v>
      </c>
      <c r="B178" s="13">
        <f>SUM(B163:B176)</f>
        <v>946.47</v>
      </c>
      <c r="E178" s="13">
        <f>SUM(E163:E176)</f>
        <v>548898.55290933396</v>
      </c>
      <c r="F178" s="21"/>
      <c r="G178" s="21"/>
    </row>
    <row r="179" spans="1:10" x14ac:dyDescent="0.2">
      <c r="B179" s="10"/>
      <c r="E179" s="10"/>
      <c r="F179" s="21"/>
      <c r="G179" s="21"/>
    </row>
    <row r="180" spans="1:10" x14ac:dyDescent="0.2">
      <c r="F180" s="21"/>
      <c r="G180" s="21"/>
    </row>
    <row r="181" spans="1:10" x14ac:dyDescent="0.2">
      <c r="A181" s="19" t="s">
        <v>10</v>
      </c>
      <c r="F181" s="21"/>
      <c r="G181" s="21"/>
    </row>
    <row r="182" spans="1:10" x14ac:dyDescent="0.2">
      <c r="A182" s="19"/>
      <c r="F182" s="21"/>
      <c r="G182" s="21"/>
    </row>
    <row r="183" spans="1:10" x14ac:dyDescent="0.2">
      <c r="A183" s="1" t="s">
        <v>62</v>
      </c>
      <c r="B183" s="9">
        <v>75</v>
      </c>
      <c r="C183" s="10">
        <v>4395</v>
      </c>
      <c r="D183" s="10">
        <f>C183*0.8</f>
        <v>3516</v>
      </c>
      <c r="E183" s="9">
        <f>(D183*500*1.73205*B183*0.187)/1000</f>
        <v>42705.338197500008</v>
      </c>
      <c r="F183" s="21"/>
      <c r="G183" s="21"/>
    </row>
    <row r="184" spans="1:10" x14ac:dyDescent="0.2">
      <c r="A184" s="1" t="s">
        <v>63</v>
      </c>
      <c r="B184" s="9">
        <v>45</v>
      </c>
      <c r="C184" s="10">
        <v>4395</v>
      </c>
      <c r="D184" s="10">
        <f>C184*0.8</f>
        <v>3516</v>
      </c>
      <c r="E184" s="9">
        <f>(D184*500*1.73205*B184*0.187)/1000</f>
        <v>25623.202918500006</v>
      </c>
      <c r="F184" s="21"/>
      <c r="G184" s="21"/>
    </row>
    <row r="185" spans="1:10" x14ac:dyDescent="0.2">
      <c r="A185" s="1" t="s">
        <v>64</v>
      </c>
      <c r="B185" s="9">
        <v>45</v>
      </c>
      <c r="C185" s="10">
        <v>4395</v>
      </c>
      <c r="D185" s="10">
        <f>C185*0.8</f>
        <v>3516</v>
      </c>
      <c r="E185" s="9">
        <f>(D185*500*1.73205*B185*0.187)/1000</f>
        <v>25623.202918500006</v>
      </c>
      <c r="F185" s="21"/>
      <c r="G185" s="21"/>
    </row>
    <row r="186" spans="1:10" x14ac:dyDescent="0.2">
      <c r="B186" s="14"/>
      <c r="C186" s="10"/>
      <c r="D186" s="10"/>
      <c r="E186" s="14"/>
      <c r="F186" s="21"/>
      <c r="G186" s="21"/>
    </row>
    <row r="187" spans="1:10" x14ac:dyDescent="0.2">
      <c r="A187" s="1" t="s">
        <v>11</v>
      </c>
      <c r="B187" s="9">
        <f>SUM(B183:B186)</f>
        <v>165</v>
      </c>
      <c r="E187" s="9">
        <f>SUM(E183:E186)</f>
        <v>93951.744034500007</v>
      </c>
      <c r="F187" s="21"/>
      <c r="I187" s="16"/>
      <c r="J187" s="16"/>
    </row>
    <row r="188" spans="1:10" x14ac:dyDescent="0.2">
      <c r="F188" s="21"/>
      <c r="I188" s="16"/>
      <c r="J188" s="16"/>
    </row>
    <row r="189" spans="1:10" x14ac:dyDescent="0.2">
      <c r="F189" s="21"/>
      <c r="G189" s="21"/>
      <c r="I189" s="16"/>
      <c r="J189" s="16"/>
    </row>
    <row r="190" spans="1:10" x14ac:dyDescent="0.2">
      <c r="A190" s="21" t="s">
        <v>16</v>
      </c>
      <c r="B190" s="21"/>
      <c r="C190" s="21"/>
      <c r="D190" s="21"/>
      <c r="E190" s="21"/>
      <c r="F190" s="21"/>
      <c r="G190" s="21"/>
      <c r="I190" s="16"/>
      <c r="J190" s="16"/>
    </row>
    <row r="191" spans="1:10" x14ac:dyDescent="0.2">
      <c r="A191" s="21" t="s">
        <v>125</v>
      </c>
      <c r="B191" s="21"/>
      <c r="C191" s="21"/>
      <c r="D191" s="21"/>
      <c r="E191" s="21"/>
      <c r="F191" s="21"/>
      <c r="I191" s="16"/>
      <c r="J191" s="16"/>
    </row>
    <row r="192" spans="1:10" x14ac:dyDescent="0.2">
      <c r="I192" s="16"/>
      <c r="J192" s="16"/>
    </row>
  </sheetData>
  <sortState xmlns:xlrd2="http://schemas.microsoft.com/office/spreadsheetml/2017/richdata2" ref="A159:C172">
    <sortCondition ref="A159:A172"/>
  </sortState>
  <mergeCells count="3">
    <mergeCell ref="A8:E8"/>
    <mergeCell ref="A55:E55"/>
    <mergeCell ref="A153:E153"/>
  </mergeCells>
  <printOptions horizontalCentered="1"/>
  <pageMargins left="1.25" right="0.25" top="0.5" bottom="0.5" header="0.3" footer="0.3"/>
  <pageSetup scale="64" orientation="portrait" r:id="rId1"/>
  <rowBreaks count="2" manualBreakCount="2">
    <brk id="47" max="9" man="1"/>
    <brk id="145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Schedule H wPUCT Variables</vt:lpstr>
      <vt:lpstr>Schedule H wEPE Variables </vt:lpstr>
      <vt:lpstr>'Schedule H wEPE Variables '!Print_Area</vt:lpstr>
      <vt:lpstr>'Schedule H wPUCT Variables'!Print_Area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2017-02-03T19:46:38Z</dcterms:created>
  <dcterms:modified xsi:type="dcterms:W3CDTF">2021-05-21T19:30:45Z</dcterms:modified>
</cp:coreProperties>
</file>